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866" activeTab="6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IF-1B" sheetId="21" r:id="rId13"/>
    <sheet name="T1F-1" sheetId="20" r:id="rId14"/>
    <sheet name="T1E (2)" sheetId="13" r:id="rId15"/>
    <sheet name="T1E" sheetId="14" r:id="rId16"/>
    <sheet name="T1d" sheetId="15" r:id="rId17"/>
    <sheet name="T1C" sheetId="16" r:id="rId18"/>
    <sheet name="t1b" sheetId="17" r:id="rId19"/>
    <sheet name="t1a" sheetId="18" r:id="rId20"/>
    <sheet name="AsOn" sheetId="19" state="hidden" r:id="rId21"/>
  </sheets>
  <definedNames>
    <definedName name="Excel_BuiltIn_Print_Area" localSheetId="0">'T1M'!$A$1:$J$52</definedName>
    <definedName name="_xlnm.Print_Area" localSheetId="0">'T1M'!$A$1:$G$52</definedName>
    <definedName name="_xlnm.Print_Area" localSheetId="1">'T1N'!$A$1:$V$55</definedName>
    <definedName name="Excel_BuiltIn_Print_Area" localSheetId="2">'T1k1'!$A$1:$K$53</definedName>
    <definedName name="_xlnm.Print_Area" localSheetId="2">'T1k1'!$A$1:$K$54</definedName>
    <definedName name="Excel_BuiltIn_Print_Area" localSheetId="3">'T1L'!$A$2:$V$55</definedName>
    <definedName name="_xlnm.Print_Area" localSheetId="3">'T1L'!$A$1:$V$55</definedName>
    <definedName name="Excel_BuiltIn_Print_Area" localSheetId="4">'t1j'!$A$1:$K$53</definedName>
    <definedName name="_xlnm.Print_Area" localSheetId="4">'t1j'!$A$1:$K$54</definedName>
    <definedName name="Excel_BuiltIn_Print_Area" localSheetId="5">'T1K'!$A$1:$K$53</definedName>
    <definedName name="_xlnm.Print_Area" localSheetId="5">'T1K'!$A$1:$K$53</definedName>
    <definedName name="Excel_BuiltIn_Print_Area" localSheetId="6">'T1I'!$A$1:$K$53</definedName>
    <definedName name="_xlnm.Print_Area" localSheetId="6">'T1I'!$A$1:$K$53</definedName>
    <definedName name="Excel_BuiltIn_Print_Area" localSheetId="7">'T1H'!$A$1:$L$53</definedName>
    <definedName name="_xlnm.Print_Area" localSheetId="7">'T1H'!$A$1:$L$53</definedName>
    <definedName name="Excel_BuiltIn_Print_Area" localSheetId="8">'T1G'!$A$1:$L$53</definedName>
    <definedName name="_xlnm.Print_Area" localSheetId="8">'T1G'!$A$1:$L$53</definedName>
    <definedName name="Excel_BuiltIn_Print_Area" localSheetId="9">'T1F-3'!$A$1:$K$53</definedName>
    <definedName name="_xlnm.Print_Area" localSheetId="9">'T1F-3'!$A$1:$K$53</definedName>
    <definedName name="Excel_BuiltIn_Print_Area" localSheetId="10">'T1F-2'!$A$1:$Q$53</definedName>
    <definedName name="_xlnm.Print_Area" localSheetId="10">'T1F-2'!$A$1:$Q$53</definedName>
    <definedName name="Excel_BuiltIn_Print_Area" localSheetId="11">'T1F'!$A$1:$K$53</definedName>
    <definedName name="_xlnm.Print_Area" localSheetId="11">'T1F'!$A$1:$K$53</definedName>
    <definedName name="Excel_BuiltIn_Print_Area" localSheetId="15">'T1E'!$A$1:$O$53</definedName>
    <definedName name="_xlnm.Print_Area" localSheetId="15">'T1E'!$A$1:$O$53</definedName>
    <definedName name="Excel_BuiltIn_Print_Area" localSheetId="16">'T1d'!$A$1:$L$53</definedName>
    <definedName name="_xlnm.Print_Area" localSheetId="16">'T1d'!$A$1:$L$53</definedName>
    <definedName name="Excel_BuiltIn_Print_Area" localSheetId="17">'T1C'!$A$1:$Q$53</definedName>
    <definedName name="_xlnm.Print_Area" localSheetId="17">'T1C'!$A$1:$Q$53</definedName>
    <definedName name="Excel_BuiltIn_Print_Area" localSheetId="18">'t1b'!$A$1:$Q$54</definedName>
    <definedName name="_xlnm.Print_Area" localSheetId="18">'t1b'!$A$1:$Q$53</definedName>
  </definedNames>
  <calcPr calcId="125725"/>
</workbook>
</file>

<file path=xl/sharedStrings.xml><?xml version="1.0" encoding="utf-8"?>
<sst xmlns="http://schemas.openxmlformats.org/spreadsheetml/2006/main" count="182" uniqueCount="182">
  <si>
    <t xml:space="preserve">TABLE No.1(M)                           </t>
  </si>
  <si>
    <t xml:space="preserve">BANK-WISE INFORMATION REGARDING  CREDIT EXPOSURE IN CHHATTISGARH BUT LIMIT SANCTIONED OUTSIDE THE STATE</t>
  </si>
  <si>
    <t>DATA FOR THE YEAR ENDED JUNE 2022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</si>
  <si>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</si>
  <si>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</si>
  <si>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</si>
  <si>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</si>
  <si>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</si>
  <si>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</si>
  <si>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 xml:space="preserve">TABLE No.1(M) BANK-WISE INFORMATION REGARDING  CREDIT EXPOSURE IN CHHATTISGARH BUT LIMIT SANCTIONED OUTSIDE THE STATE</t>
  </si>
  <si>
    <t>No. Of A/cs</t>
  </si>
  <si>
    <t>Amount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</si>
  <si>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</si>
  <si>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</si>
  <si>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</si>
  <si>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</si>
  <si>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</si>
  <si>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</si>
  <si>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</si>
  <si>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</si>
  <si>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</si>
  <si>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</si>
  <si>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</si>
  <si>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</si>
  <si>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</si>
  <si>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</si>
  <si>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</si>
  <si>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</si>
  <si>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</si>
  <si>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</si>
  <si>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</si>
  <si>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</si>
  <si>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</si>
  <si>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</si>
  <si>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</si>
  <si>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</si>
  <si>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</si>
  <si>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</si>
  <si>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</si>
  <si>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</si>
  <si>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</si>
  <si>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</si>
  <si>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</si>
  <si>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</si>
  <si>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</si>
  <si>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</si>
  <si>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</si>
  <si>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</si>
  <si>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</si>
  <si>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</si>
  <si>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</si>
  <si>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</si>
  <si>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</si>
  <si>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</si>
  <si>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</si>
  <si>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</si>
  <si>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</si>
  <si>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</si>
  <si>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</si>
  <si>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</si>
  <si>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</si>
  <si>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</si>
  <si>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</si>
  <si>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</si>
  <si>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</si>
  <si>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</si>
  <si>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</si>
  <si>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</si>
  <si>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TABLE No.1(N) BANK-WISE INFORMATION REGARDING ATM NETWORK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</si>
  <si>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</si>
  <si>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</si>
  <si>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</si>
  <si>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</si>
  <si>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</si>
  <si>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</si>
  <si>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TABLE No.1(K-1) BANK-WISE INFORMATION REGARDING EXPORT CREDIT</t>
  </si>
  <si>
    <t>ABSOLUTE</t>
  </si>
  <si>
    <t>TABLE No.1(L)</t>
  </si>
  <si>
    <t>BANK-WISE INFORMATION REGARDING BRANCH NETWORK</t>
  </si>
  <si>
    <t>TABLE No.1(L) BANK-WISE INFORMATION REGARDING BRANCH NETWORK</t>
  </si>
  <si>
    <t>TABLE No.1(j)</t>
  </si>
  <si>
    <t>BANK-WISE INFORMATION REGARDING DRI ADVANCES</t>
  </si>
  <si>
    <t>SHARE OF DRI ADVANCES IN TOT ADV(%)</t>
  </si>
  <si>
    <t xml:space="preserve">TABLE No.1(j)  BANK-WISE INFORMATION REGARDING DRI ADVANCES</t>
  </si>
  <si>
    <t>TABLE No.1(k)</t>
  </si>
  <si>
    <t>BANK-WISE INFORMATION REGARDING ADVANCES TO WOMEN</t>
  </si>
  <si>
    <t>SHARE OF ADV TO WOMEN IN TOT ADV (%)</t>
  </si>
  <si>
    <t xml:space="preserve">TABLE No.1(k)  BANK-WISE INFORMATION REGARDING ADVANCES TO WOMEN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</si>
  <si>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</si>
  <si>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</si>
  <si>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</si>
  <si>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</si>
  <si>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</si>
  <si>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No.1(i) BANK-WISE INFORMATION REGARDING ADVNCES TO ARTISAN, VILLAGE &amp; COTTAGE IND.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</si>
  <si>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</si>
  <si>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</si>
  <si>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</si>
  <si>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</si>
  <si>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</si>
  <si>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TABLE No.1(h) BANK-WISE INFORMATION REGARDING ADVNCES TO SCHEDULE CASTE/SCHEDULE TRIBES</t>
  </si>
  <si>
    <t>AS ON 31ST DECCH OF THE LAST FINANCIAL YEAR</t>
  </si>
  <si>
    <t>AS IN YEAR ENDING LAST YEAR</t>
  </si>
  <si>
    <t>AS IN YEAR ENDING THIS YEAR</t>
  </si>
  <si>
    <t xml:space="preserve"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</si>
  <si>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</si>
  <si>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</si>
  <si>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</si>
  <si>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</si>
  <si>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</si>
  <si>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No.1(g) BANK-WISE INFORMATION REGARDING ADVANCES TO WEAKER SECTION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</si>
  <si>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</si>
  <si>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</si>
  <si>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</si>
  <si>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</si>
  <si>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</si>
  <si>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</si>
  <si>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</si>
  <si>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</si>
  <si>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</si>
  <si>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No.1(f)-2 BANK-WISE INFORMATION REGARDING MICRO CREDIT / EDUCATION LOANS / HOUSING LOANS (UPTO Rs.25.00 LACS)</t>
  </si>
  <si>
    <t>GROWTH DURING THE YEAR 2015-16</t>
  </si>
  <si>
    <t>TABLE No.1(f)</t>
  </si>
  <si>
    <t>BANK-WISE INFORMATION REGARDING MSME ADVANCES</t>
  </si>
  <si>
    <t>SHARE OF MSE ADVANCES IN TOT ADV (%)</t>
  </si>
  <si>
    <t>TABLE No.1(f) BANK-WISE INFORMATION REGARDING MSME ADVANCES</t>
  </si>
  <si>
    <t>TABLE No TIF-1B</t>
  </si>
  <si>
    <t xml:space="preserve">BANK-WISE INFORMATION REGARDING Social Infrastructure ,Renewal Energy and  Other priority sector</t>
  </si>
  <si>
    <t>Social Infrastructure</t>
  </si>
  <si>
    <t>Renewal Energy</t>
  </si>
  <si>
    <t>Other priority sector</t>
  </si>
  <si>
    <t>TABLE No.T1F-1</t>
  </si>
  <si>
    <t>BANK-WISE INFORMATION REGARDING Social Infrastructure+Renewal Energy
+Other priority sector</t>
  </si>
  <si>
    <t>JUNE 2022</t>
  </si>
  <si>
    <t>(Rs. in crores)</t>
  </si>
  <si>
    <t>TABLE No.T1F-1 BANK-WISE INFORMATION REGARDING Social Infrastructure+Renewal Energy</t>
  </si>
  <si>
    <t xml:space="preserve">TABLE No.1(e) (I) </t>
  </si>
  <si>
    <t xml:space="preserve"> BANK WISE INFORMATION REGARDING ACC/ATL</t>
  </si>
  <si>
    <t xml:space="preserve">TABLE No.1(e) (I) 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</si>
  <si>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</si>
  <si>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</si>
  <si>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</si>
  <si>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</si>
  <si>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</si>
  <si>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</si>
  <si>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</si>
  <si>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</si>
  <si>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BANK-WISE INFORMATION REGARDING AGRI ADVANCES</t>
  </si>
  <si>
    <t>TABLE No.1(d)</t>
  </si>
  <si>
    <t>BANK-WISE INFORMATION REGARDING PRIORITY SECTOR ADVANCES</t>
  </si>
  <si>
    <t>SHARE OF PSA TO TOTAL CREDIT (%)</t>
  </si>
  <si>
    <t>TABLE No.1(d) BANK-WISE INFORMATION REGARDING PRIORITY SECTOR ADVANCES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</si>
  <si>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</si>
  <si>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</si>
  <si>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</si>
  <si>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</si>
  <si>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</si>
  <si>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BANK-WISE INFORMATION REGARDING INVESTMENTS, CREDIT+INVESTMENT RATIO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</si>
  <si>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</si>
  <si>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</si>
  <si>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</si>
  <si>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</si>
  <si>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</si>
  <si>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No.1(b) BANK-WISE INFORMATION REGARDING FRESH DEPOSITS AND FOOD ADVANCES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</si>
  <si>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</si>
  <si>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</si>
  <si>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</si>
  <si>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</si>
  <si>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</si>
  <si>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</si>
  <si>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</si>
  <si>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</si>
  <si>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AIRTEL PAYMENTS BANK</t>
  </si>
  <si>
    <t xml:space="preserve">FINO  PAYMENTS  BANK</t>
  </si>
  <si>
    <t xml:space="preserve"> INDIAPOST  PAYMENTS  BANK</t>
  </si>
  <si>
    <t xml:space="preserve">JIO PAYMENTS  BANK</t>
  </si>
  <si>
    <t xml:space="preserve">NSDL  PAYMENTS  BANK</t>
  </si>
  <si>
    <t xml:space="preserve">PAYTM  PAYMENTS  BANK</t>
  </si>
  <si>
    <t>SUB TOTAL (PAYMENT BANK)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</si>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</sst>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>
  <numFmts count="0"/>
  <fonts count="33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 tint="0"/>
      <name val="Arial"/>
      <family val="2"/>
    </font>
    <font>
      <b/>
      <sz val="7"/>
      <name val="Arial"/>
      <family val="2"/>
    </font>
    <font>
      <sz val="10.5"/>
      <name val="Arial"/>
      <family val="2"/>
    </font>
    <font>
      <b/>
      <i/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 style="thin">
        <color indexed="8" tint="0"/>
      </top>
      <bottom style="thin">
        <color indexed="8" tint="0"/>
      </bottom>
      <diagonal/>
    </border>
    <border>
      <left style="hair">
        <color indexed="8" tint="0"/>
      </left>
      <right style="hair">
        <color indexed="8" tint="0"/>
      </right>
      <top style="hair">
        <color indexed="8" tint="0"/>
      </top>
      <bottom style="hair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32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8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/>
    <xf numFmtId="0" fontId="0" fillId="0" borderId="0" xfId="0"/>
    <xf numFmtId="0" fontId="18" fillId="0" borderId="0" xfId="0">
      <alignment horizontal="left" wrapText="1"/>
    </xf>
    <xf numFmtId="0" fontId="19" fillId="0" borderId="0" xfId="0">
      <alignment vertical="top" wrapText="1"/>
    </xf>
    <xf numFmtId="0" fontId="20" fillId="0" borderId="0" xfId="0"/>
    <xf numFmtId="0" fontId="0" fillId="0" borderId="0" xfId="0"/>
    <xf numFmtId="0" fontId="24" fillId="0" borderId="10" xfId="0">
      <alignment vertical="top" wrapText="1"/>
    </xf>
    <xf numFmtId="0" fontId="24" fillId="0" borderId="10" xfId="0">
      <alignment vertical="top" wrapText="1"/>
    </xf>
    <xf numFmtId="0" fontId="24" fillId="0" borderId="11" xfId="0">
      <alignment vertical="top" wrapText="1"/>
    </xf>
    <xf numFmtId="0" fontId="24" fillId="0" borderId="0" xfId="0">
      <alignment horizontal="center" vertical="top"/>
    </xf>
    <xf numFmtId="2" fontId="0" fillId="0" borderId="0" xfId="0"/>
    <xf numFmtId="0" fontId="23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2" fontId="22" fillId="0" borderId="11" xfId="0">
      <alignment vertical="center"/>
    </xf>
    <xf numFmtId="0" fontId="23" fillId="0" borderId="0" xfId="0"/>
    <xf numFmtId="2" fontId="23" fillId="0" borderId="0" xfId="0"/>
    <xf numFmtId="0" fontId="23" fillId="0" borderId="0" xfId="0"/>
    <xf numFmtId="0" fontId="23" fillId="0" borderId="10" xfId="0"/>
    <xf numFmtId="0" fontId="23" fillId="0" borderId="12" xfId="0">
      <alignment vertical="center"/>
    </xf>
    <xf numFmtId="0" fontId="0" fillId="0" borderId="0" xfId="0"/>
    <xf numFmtId="2" fontId="0" fillId="24" borderId="0" xfId="0"/>
    <xf numFmtId="0" fontId="0" fillId="24" borderId="0" xfId="0"/>
    <xf numFmtId="0" fontId="20" fillId="0" borderId="0" xfId="0"/>
    <xf numFmtId="0" fontId="20" fillId="0" borderId="0" xfId="0"/>
    <xf numFmtId="0" fontId="24" fillId="0" borderId="10" xfId="0"/>
    <xf numFmtId="0" fontId="24" fillId="0" borderId="0" xfId="0"/>
    <xf numFmtId="0" fontId="24" fillId="0" borderId="0" xfId="0"/>
    <xf numFmtId="1" fontId="22" fillId="0" borderId="10" xfId="0">
      <alignment vertical="center"/>
    </xf>
    <xf numFmtId="2" fontId="22" fillId="24" borderId="10" xfId="0">
      <alignment vertical="center"/>
    </xf>
    <xf numFmtId="0" fontId="18" fillId="0" borderId="0" xfId="0"/>
    <xf numFmtId="2" fontId="22" fillId="0" borderId="10" xfId="0"/>
    <xf numFmtId="2" fontId="22" fillId="24" borderId="10" xfId="0"/>
    <xf numFmtId="0" fontId="18" fillId="0" borderId="0" xfId="0"/>
    <xf numFmtId="0" fontId="19" fillId="0" borderId="0" xfId="0"/>
    <xf numFmtId="0" fontId="18" fillId="0" borderId="13" xfId="0"/>
    <xf numFmtId="2" fontId="23" fillId="0" borderId="10" xfId="0"/>
    <xf numFmtId="0" fontId="21" fillId="0" borderId="0" xfId="0"/>
    <xf numFmtId="0" fontId="19" fillId="0" borderId="0" xfId="0"/>
    <xf numFmtId="0" fontId="22" fillId="0" borderId="0" xfId="0"/>
    <xf numFmtId="0" fontId="27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>
      <alignment vertical="center"/>
    </xf>
    <xf numFmtId="0" fontId="18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/>
    </xf>
    <xf numFmtId="0" fontId="23" fillId="0" borderId="0" xfId="0">
      <alignment vertical="center"/>
    </xf>
    <xf numFmtId="0" fontId="18" fillId="0" borderId="0" xfId="0"/>
    <xf numFmtId="0" fontId="23" fillId="0" borderId="12" xfId="0"/>
    <xf numFmtId="0" fontId="23" fillId="0" borderId="0" xfId="0"/>
    <xf numFmtId="0" fontId="23" fillId="0" borderId="0" xfId="0"/>
    <xf numFmtId="0" fontId="26" fillId="0" borderId="0" xfId="0"/>
    <xf numFmtId="0" fontId="26" fillId="0" borderId="0" xfId="0"/>
    <xf numFmtId="2" fontId="23" fillId="0" borderId="10" xfId="0">
      <alignment vertical="center"/>
    </xf>
    <xf numFmtId="0" fontId="19" fillId="0" borderId="0" xfId="0"/>
    <xf numFmtId="0" fontId="2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18" fillId="0" borderId="0" xfId="0">
      <alignment wrapText="1"/>
    </xf>
    <xf numFmtId="0" fontId="23" fillId="0" borderId="0" xfId="0"/>
    <xf numFmtId="0" fontId="23" fillId="24" borderId="0" xfId="0"/>
    <xf numFmtId="0" fontId="23" fillId="24" borderId="0" xfId="0"/>
    <xf numFmtId="0" fontId="23" fillId="0" borderId="0" xfId="0"/>
    <xf numFmtId="1" fontId="23" fillId="0" borderId="10" xfId="0">
      <alignment vertical="center"/>
    </xf>
    <xf numFmtId="0" fontId="23" fillId="0" borderId="10" xfId="0">
      <alignment vertical="center"/>
    </xf>
    <xf numFmtId="0" fontId="18" fillId="0" borderId="0" xfId="0">
      <alignment vertical="center"/>
    </xf>
    <xf numFmtId="0" fontId="19" fillId="0" borderId="10" xfId="0">
      <alignment vertical="center"/>
    </xf>
    <xf numFmtId="0" fontId="19" fillId="0" borderId="10" xfId="0">
      <alignment vertical="center"/>
    </xf>
    <xf numFmtId="1" fontId="19" fillId="0" borderId="10" xfId="0">
      <alignment vertical="center"/>
    </xf>
    <xf numFmtId="2" fontId="19" fillId="24" borderId="10" xfId="0">
      <alignment vertical="center"/>
    </xf>
    <xf numFmtId="0" fontId="19" fillId="0" borderId="0" xfId="0"/>
    <xf numFmtId="0" fontId="23" fillId="0" borderId="10" xfId="0">
      <alignment vertical="top" wrapText="1"/>
    </xf>
    <xf numFmtId="0" fontId="23" fillId="0" borderId="0" xfId="0">
      <alignment vertical="center"/>
    </xf>
    <xf numFmtId="0" fontId="29" fillId="0" borderId="0" xfId="0">
      <alignment horizontal="left" vertical="center" wrapText="1"/>
    </xf>
    <xf numFmtId="0" fontId="30" fillId="0" borderId="0" xfId="0">
      <alignment horizontal="left"/>
    </xf>
    <xf numFmtId="0" fontId="26" fillId="0" borderId="0" xfId="0"/>
    <xf numFmtId="17" fontId="23" fillId="0" borderId="10" xfId="0"/>
    <xf numFmtId="0" fontId="23" fillId="0" borderId="10" xfId="0">
      <alignment vertical="center" wrapText="1"/>
    </xf>
    <xf numFmtId="0" fontId="23" fillId="0" borderId="14" xfId="0">
      <alignment vertical="center"/>
    </xf>
    <xf numFmtId="0" fontId="23" fillId="0" borderId="0" xfId="0">
      <alignment horizontal="left" vertical="center" wrapText="1"/>
    </xf>
    <xf numFmtId="0" fontId="23" fillId="0" borderId="11" xfId="0">
      <alignment horizontal="center" vertical="center"/>
    </xf>
    <xf numFmtId="0" fontId="23" fillId="0" borderId="0" xfId="0">
      <alignment horizontal="center"/>
    </xf>
    <xf numFmtId="0" fontId="23" fillId="0" borderId="10" xfId="0">
      <alignment vertical="center" wrapText="1"/>
    </xf>
    <xf numFmtId="0" fontId="26" fillId="0" borderId="16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9" fillId="0" borderId="0" xfId="0">
      <alignment horizontal="left"/>
    </xf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8" fillId="0" borderId="0" xfId="0">
      <alignment horizontal="center"/>
    </xf>
    <xf numFmtId="0" fontId="18" fillId="0" borderId="0" xfId="0">
      <alignment horizontal="left"/>
    </xf>
    <xf numFmtId="0" fontId="23" fillId="0" borderId="10" xfId="0">
      <alignment horizontal="center" vertical="center"/>
    </xf>
    <xf numFmtId="0" fontId="0" fillId="0" borderId="10" xfId="0">
      <alignment vertical="center"/>
    </xf>
    <xf numFmtId="2" fontId="31" fillId="0" borderId="10" xfId="0">
      <alignment vertical="center"/>
    </xf>
    <xf numFmtId="2" fontId="31" fillId="24" borderId="10" xfId="0">
      <alignment vertical="center"/>
    </xf>
    <xf numFmtId="0" fontId="0" fillId="0" borderId="10" xfId="0"/>
    <xf numFmtId="2" fontId="0" fillId="0" borderId="10" xfId="0">
      <alignment vertical="center"/>
    </xf>
    <xf numFmtId="0" fontId="0" fillId="24" borderId="0" xfId="0"/>
    <xf numFmtId="0" fontId="0" fillId="24" borderId="0" xfId="0"/>
    <xf numFmtId="2" fontId="31" fillId="0" borderId="10" xfId="0"/>
    <xf numFmtId="0" fontId="18" fillId="0" borderId="0" xfId="0"/>
    <xf numFmtId="2" fontId="31" fillId="0" borderId="0" xfId="0"/>
    <xf numFmtId="0" fontId="25" fillId="0" borderId="0" xfId="0"/>
    <xf numFmtId="2" fontId="0" fillId="0" borderId="10" xfId="0"/>
    <xf numFmtId="2" fontId="31" fillId="24" borderId="10" xfId="0"/>
    <xf numFmtId="0" fontId="31" fillId="0" borderId="10" xfId="0">
      <alignment vertical="center"/>
    </xf>
    <xf numFmtId="1" fontId="31" fillId="0" borderId="10" xfId="0">
      <alignment vertical="center"/>
    </xf>
    <xf numFmtId="0" fontId="19" fillId="0" borderId="0" xfId="0">
      <alignment vertical="center"/>
    </xf>
    <xf numFmtId="0" fontId="25" fillId="0" borderId="10" xfId="0">
      <alignment vertical="center"/>
    </xf>
    <xf numFmtId="0" fontId="25" fillId="0" borderId="10" xfId="0">
      <alignment vertical="center"/>
    </xf>
    <xf numFmtId="1" fontId="25" fillId="0" borderId="10" xfId="0">
      <alignment vertical="center"/>
    </xf>
    <xf numFmtId="2" fontId="25" fillId="24" borderId="10" xfId="0">
      <alignment vertical="center"/>
    </xf>
    <xf numFmtId="0" fontId="25" fillId="0" borderId="0" xfId="0"/>
    <xf numFmtId="1" fontId="0" fillId="0" borderId="0" xfId="0"/>
    <xf numFmtId="1" fontId="0" fillId="0" borderId="0" xfId="0"/>
    <xf numFmtId="2" fontId="31" fillId="0" borderId="11" xfId="0">
      <alignment vertical="center"/>
    </xf>
    <xf numFmtId="0" fontId="24" fillId="0" borderId="0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24" fillId="0" borderId="10" xfId="0">
      <alignment horizontal="center" vertical="top" wrapText="1"/>
    </xf>
    <xf numFmtId="0" fontId="23" fillId="0" borderId="17" xfId="0">
      <alignment vertical="center" wrapText="1"/>
    </xf>
    <xf numFmtId="0" fontId="23" fillId="0" borderId="15" xfId="0">
      <alignment vertical="center" wrapText="1"/>
    </xf>
    <xf numFmtId="0" fontId="23" fillId="0" borderId="10" xfId="0">
      <alignment horizontal="center" vertical="center" wrapText="1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top" wrapText="1"/>
    </xf>
    <xf numFmtId="0" fontId="23" fillId="0" borderId="10" xfId="0">
      <alignment vertical="center"/>
    </xf>
    <xf numFmtId="2" fontId="32" fillId="24" borderId="10" xfId="0">
      <alignment vertical="center"/>
    </xf>
    <xf numFmtId="0" fontId="20" fillId="0" borderId="18" xfId="0">
      <alignment horizontal="center" vertical="center" wrapText="1" textRotation="180"/>
    </xf>
    <xf numFmtId="0" fontId="18" fillId="0" borderId="0" xfId="0">
      <alignment horizontal="center" wrapText="1"/>
    </xf>
    <xf numFmtId="0" fontId="22" fillId="0" borderId="17" xfId="0">
      <alignment horizontal="center" vertical="top" wrapText="1"/>
    </xf>
    <xf numFmtId="0" fontId="22" fillId="0" borderId="15" xfId="0">
      <alignment horizontal="center" vertical="top" wrapText="1"/>
    </xf>
    <xf numFmtId="0" fontId="23" fillId="0" borderId="17" xfId="0">
      <alignment horizontal="center" vertical="top" wrapText="1"/>
    </xf>
    <xf numFmtId="0" fontId="23" fillId="0" borderId="15" xfId="0">
      <alignment horizontal="center" vertical="top" wrapText="1"/>
    </xf>
    <xf numFmtId="0" fontId="23" fillId="0" borderId="11" xfId="0">
      <alignment horizontal="center" wrapText="1"/>
    </xf>
    <xf numFmtId="0" fontId="23" fillId="0" borderId="12" xfId="0">
      <alignment horizontal="center" wrapText="1"/>
    </xf>
    <xf numFmtId="0" fontId="23" fillId="0" borderId="11" xfId="0">
      <alignment horizontal="center" vertical="top" wrapText="1"/>
    </xf>
    <xf numFmtId="0" fontId="23" fillId="0" borderId="12" xfId="0">
      <alignment horizontal="center" vertical="top" wrapText="1"/>
    </xf>
    <xf numFmtId="0" fontId="23" fillId="0" borderId="0" xfId="0">
      <alignment horizontal="center" vertical="center" wrapText="1"/>
    </xf>
    <xf numFmtId="0" fontId="18" fillId="0" borderId="0" xfId="0">
      <alignment horizontal="left" vertical="center"/>
    </xf>
    <xf numFmtId="0" fontId="23" fillId="0" borderId="10" xfId="0">
      <alignment horizontal="center" vertical="center" wrapText="1"/>
    </xf>
    <xf numFmtId="0" fontId="18" fillId="0" borderId="0" xfId="0">
      <alignment horizontal="center" vertical="center"/>
    </xf>
    <xf numFmtId="0" fontId="23" fillId="0" borderId="10" xfId="0">
      <alignment horizontal="center" vertical="center"/>
    </xf>
    <xf numFmtId="0" fontId="26" fillId="0" borderId="0" xfId="0">
      <alignment horizontal="center"/>
    </xf>
    <xf numFmtId="0" fontId="22" fillId="0" borderId="10" xfId="0">
      <alignment horizontal="center" vertical="top" wrapText="1"/>
    </xf>
    <xf numFmtId="0" fontId="23" fillId="0" borderId="10" xfId="0">
      <alignment horizontal="center" vertical="top" wrapText="1"/>
    </xf>
    <xf numFmtId="0" fontId="23" fillId="0" borderId="10" xfId="0">
      <alignment horizontal="center"/>
    </xf>
    <xf numFmtId="0" fontId="24" fillId="0" borderId="10" xfId="0">
      <alignment horizontal="center" vertical="top" wrapText="1"/>
    </xf>
    <xf numFmtId="0" fontId="18" fillId="0" borderId="0" xfId="0">
      <alignment horizontal="center"/>
    </xf>
    <xf numFmtId="0" fontId="19" fillId="0" borderId="0" xfId="0">
      <alignment horizontal="center" vertical="center"/>
    </xf>
    <xf numFmtId="0" fontId="26" fillId="0" borderId="0" xfId="0">
      <alignment horizontal="center" vertical="center"/>
    </xf>
    <xf numFmtId="0" fontId="19" fillId="0" borderId="0" xfId="0">
      <alignment horizontal="left" vertical="center"/>
    </xf>
    <xf numFmtId="0" fontId="23" fillId="0" borderId="17" xfId="0">
      <alignment horizontal="center" vertical="center" wrapText="1"/>
    </xf>
    <xf numFmtId="0" fontId="23" fillId="0" borderId="15" xfId="0">
      <alignment horizontal="center" vertical="center" wrapText="1"/>
    </xf>
    <xf numFmtId="0" fontId="23" fillId="0" borderId="15" xfId="0">
      <alignment horizontal="center"/>
    </xf>
    <xf numFmtId="0" fontId="23" fillId="0" borderId="10" xfId="0">
      <alignment vertical="center"/>
    </xf>
    <xf numFmtId="0" fontId="18" fillId="0" borderId="0" xfId="0">
      <alignment horizontal="left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/>
    </xf>
    <xf numFmtId="0" fontId="23" fillId="0" borderId="11" xfId="0">
      <alignment horizontal="center" vertical="center"/>
    </xf>
    <xf numFmtId="0" fontId="23" fillId="0" borderId="13" xfId="0">
      <alignment horizontal="center" vertical="center"/>
    </xf>
    <xf numFmtId="0" fontId="23" fillId="0" borderId="12" xfId="0">
      <alignment horizontal="center" vertical="center"/>
    </xf>
    <xf numFmtId="0" fontId="22" fillId="0" borderId="16" xfId="0">
      <alignment horizontal="center" vertical="center"/>
    </xf>
    <xf numFmtId="0" fontId="26" fillId="0" borderId="0" xfId="0">
      <alignment horizontal="right"/>
    </xf>
    <xf numFmtId="0" fontId="19" fillId="0" borderId="0" xfId="0">
      <alignment horizontal="left"/>
    </xf>
    <xf numFmtId="0" fontId="19" fillId="0" borderId="0" xfId="0">
      <alignment horizontal="center"/>
    </xf>
    <xf numFmtId="0" fontId="23" fillId="0" borderId="0" xfId="0">
      <alignment horizontal="left"/>
    </xf>
    <xf numFmtId="0" fontId="26" fillId="0" borderId="16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18.xml" Id="rId18" /><Relationship Type="http://schemas.openxmlformats.org/officeDocument/2006/relationships/worksheet" Target="worksheets/sheet3.xml" Id="rId3" /><Relationship Type="http://schemas.openxmlformats.org/officeDocument/2006/relationships/worksheet" Target="worksheets/sheet21.xml" Id="rId21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20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haredStrings" Target="sharedStrings.xml" Id="rId24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styles" Target="styles.xml" Id="rId23" /><Relationship Type="http://schemas.openxmlformats.org/officeDocument/2006/relationships/worksheet" Target="worksheets/sheet10.xml" Id="rId10" /><Relationship Type="http://schemas.openxmlformats.org/officeDocument/2006/relationships/worksheet" Target="worksheets/sheet19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5"/>
  <sheetViews>
    <sheetView topLeftCell="A35" zoomScaleSheetLayoutView="100" workbookViewId="0">
      <selection activeCell="G52" sqref="G52"/>
    </sheetView>
  </sheetViews>
  <sheetFormatPr defaultRowHeight="12.75"/>
  <cols>
    <col min="1" max="1" width="6.140625" customWidth="1" style="44"/>
    <col min="2" max="2" width="35.5703125" customWidth="1" style="44"/>
    <col min="3" max="4" width="12.5703125" customWidth="1" style="44"/>
    <col min="5" max="5" width="12.5703125" customWidth="1" style="45"/>
    <col min="6" max="6" width="12.5703125" customWidth="1" style="44"/>
    <col min="7" max="7" width="17.85546875" customWidth="1" style="46"/>
    <col min="8" max="8" width="9.85546875" customWidth="1" style="45"/>
    <col min="9" max="9" width="9.7109375" customWidth="1" style="44"/>
    <col min="10" max="10" width="10.5703125" customWidth="1" style="46"/>
    <col min="11" max="222" width="9.140625" customWidth="1" style="47"/>
    <col min="223" max="16384" width="9.140625" customWidth="1" style="44"/>
  </cols>
  <sheetData>
    <row r="1" ht="32.25" customHeight="1" s="61" customFormat="1">
      <c r="A1" s="145" t="s">
        <v>0</v>
      </c>
      <c r="B1" s="48"/>
      <c r="C1" s="193" t="s">
        <v>1</v>
      </c>
      <c r="D1" s="193"/>
      <c r="E1" s="193"/>
      <c r="F1" s="193"/>
      <c r="G1" s="193"/>
      <c r="H1" s="113"/>
      <c r="I1" s="49"/>
      <c r="J1" s="49"/>
    </row>
    <row r="2" ht="27.6" customHeight="1" s="63" customFormat="1">
      <c r="A2" s="50"/>
      <c r="B2" s="61"/>
      <c r="C2" s="202" t="s">
        <v>2</v>
      </c>
      <c r="D2" s="202"/>
      <c r="E2" s="202"/>
      <c r="F2" s="202"/>
      <c r="G2" s="128" t="s">
        <v>3</v>
      </c>
      <c r="H2" s="114"/>
      <c r="I2" s="171"/>
      <c r="J2" s="17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25.5" customHeight="1" s="63" customFormat="1">
      <c r="A3" s="194" t="s">
        <v>4</v>
      </c>
      <c r="B3" s="196" t="s">
        <v>5</v>
      </c>
      <c r="C3" s="198" t="s">
        <v>6</v>
      </c>
      <c r="D3" s="199"/>
      <c r="E3" s="200" t="s">
        <v>7</v>
      </c>
      <c r="F3" s="201"/>
      <c r="G3" s="172" t="s">
        <v>8</v>
      </c>
      <c r="H3" s="192" t="s">
        <v>9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</row>
    <row r="4" ht="13.35" customHeight="1" s="63" customFormat="1">
      <c r="A4" s="195"/>
      <c r="B4" s="197"/>
      <c r="C4" s="52" t="s">
        <v>10</v>
      </c>
      <c r="D4" s="53" t="s">
        <v>11</v>
      </c>
      <c r="E4" s="53"/>
      <c r="F4" s="54" t="s">
        <v>11</v>
      </c>
      <c r="G4" s="53" t="s">
        <v>12</v>
      </c>
      <c r="H4" s="192"/>
      <c r="I4" s="61"/>
      <c r="J4" s="61"/>
      <c r="K4" s="55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</row>
    <row r="5" ht="12" customHeight="1">
      <c r="A5" s="147">
        <v>1</v>
      </c>
      <c r="B5" s="147" t="s">
        <v>13</v>
      </c>
      <c r="C5" s="160"/>
      <c r="D5" s="148">
        <v>0</v>
      </c>
      <c r="E5" s="148"/>
      <c r="F5" s="170">
        <v>11562.98</v>
      </c>
      <c r="G5" s="148">
        <f>IFERROR( F5/t1a!E6*100,0)</f>
      </c>
      <c r="H5" s="192"/>
      <c r="I5" s="56"/>
      <c r="J5" s="56"/>
    </row>
    <row r="6" ht="12" customHeight="1">
      <c r="A6" s="147">
        <v>2</v>
      </c>
      <c r="B6" s="147" t="s">
        <v>14</v>
      </c>
      <c r="C6" s="160"/>
      <c r="D6" s="148">
        <v>0</v>
      </c>
      <c r="E6" s="148"/>
      <c r="F6" s="170">
        <v>5645.96</v>
      </c>
      <c r="G6" s="148">
        <f>IFERROR( F6/t1a!E7*100,0)</f>
      </c>
      <c r="H6" s="192"/>
      <c r="I6" s="56"/>
      <c r="J6" s="56"/>
    </row>
    <row r="7">
      <c r="A7" s="147">
        <v>3</v>
      </c>
      <c r="B7" s="147" t="s">
        <v>15</v>
      </c>
      <c r="C7" s="160"/>
      <c r="D7" s="148">
        <v>0</v>
      </c>
      <c r="E7" s="148"/>
      <c r="F7" s="170">
        <v>1525.29</v>
      </c>
      <c r="G7" s="148">
        <f>IFERROR( F7/t1a!E8*100,0)</f>
      </c>
      <c r="H7" s="192"/>
      <c r="I7" s="56"/>
      <c r="J7" s="56"/>
    </row>
    <row r="8">
      <c r="A8" s="147">
        <v>4</v>
      </c>
      <c r="B8" s="147" t="s">
        <v>16</v>
      </c>
      <c r="C8" s="160"/>
      <c r="D8" s="148">
        <v>0</v>
      </c>
      <c r="E8" s="148"/>
      <c r="F8" s="170">
        <v>5313.97</v>
      </c>
      <c r="G8" s="148">
        <f>IFERROR( F8/t1a!E9*100,0)</f>
      </c>
      <c r="H8" s="192"/>
      <c r="I8" s="56"/>
      <c r="J8" s="56"/>
    </row>
    <row r="9">
      <c r="A9" s="147">
        <v>5</v>
      </c>
      <c r="B9" s="147" t="s">
        <v>17</v>
      </c>
      <c r="C9" s="160"/>
      <c r="D9" s="148">
        <v>0</v>
      </c>
      <c r="E9" s="148"/>
      <c r="F9" s="170">
        <v>4479.56</v>
      </c>
      <c r="G9" s="148">
        <f>IFERROR( F9/t1a!E10*100,0)</f>
      </c>
      <c r="H9" s="192"/>
      <c r="I9" s="56"/>
      <c r="J9" s="56"/>
    </row>
    <row r="10">
      <c r="A10" s="147">
        <v>6</v>
      </c>
      <c r="B10" s="147" t="s">
        <v>18</v>
      </c>
      <c r="C10" s="160"/>
      <c r="D10" s="148">
        <v>102.62</v>
      </c>
      <c r="E10" s="148"/>
      <c r="F10" s="170">
        <v>4296.06</v>
      </c>
      <c r="G10" s="148">
        <f>IFERROR( F10/t1a!E11*100,0)</f>
      </c>
      <c r="H10" s="192"/>
      <c r="I10" s="56"/>
      <c r="J10" s="56"/>
    </row>
    <row r="11">
      <c r="A11" s="147">
        <v>7</v>
      </c>
      <c r="B11" s="147" t="s">
        <v>19</v>
      </c>
      <c r="C11" s="160"/>
      <c r="D11" s="148">
        <v>0</v>
      </c>
      <c r="E11" s="148"/>
      <c r="F11" s="170">
        <v>772.58</v>
      </c>
      <c r="G11" s="148">
        <f>IFERROR( F11/t1a!E12*100,0)</f>
      </c>
      <c r="H11" s="192"/>
      <c r="I11" s="56"/>
      <c r="J11" s="56"/>
    </row>
    <row r="12">
      <c r="A12" s="147">
        <v>8</v>
      </c>
      <c r="B12" s="147" t="s">
        <v>20</v>
      </c>
      <c r="C12" s="160"/>
      <c r="D12" s="148">
        <v>0</v>
      </c>
      <c r="E12" s="148"/>
      <c r="F12" s="170">
        <v>367.1</v>
      </c>
      <c r="G12" s="148">
        <f>IFERROR( F12/t1a!E13*100,0)</f>
      </c>
      <c r="H12" s="192"/>
      <c r="I12" s="56"/>
      <c r="J12" s="56"/>
    </row>
    <row r="13">
      <c r="A13" s="147">
        <v>9</v>
      </c>
      <c r="B13" s="147" t="s">
        <v>21</v>
      </c>
      <c r="C13" s="160"/>
      <c r="D13" s="148">
        <v>0</v>
      </c>
      <c r="E13" s="148"/>
      <c r="F13" s="170">
        <v>11953.45</v>
      </c>
      <c r="G13" s="148">
        <f>IFERROR( F13/t1a!E14*100,0)</f>
      </c>
      <c r="H13" s="192"/>
      <c r="I13" s="56"/>
      <c r="J13" s="56"/>
    </row>
    <row r="14">
      <c r="A14" s="147">
        <v>10</v>
      </c>
      <c r="B14" s="147" t="s">
        <v>22</v>
      </c>
      <c r="C14" s="160"/>
      <c r="D14" s="148">
        <v>0</v>
      </c>
      <c r="E14" s="148"/>
      <c r="F14" s="170">
        <v>50.73</v>
      </c>
      <c r="G14" s="148">
        <f>IFERROR( F14/t1a!E15*100,0)</f>
      </c>
      <c r="H14" s="192"/>
      <c r="I14" s="56"/>
      <c r="J14" s="56"/>
    </row>
    <row r="15">
      <c r="A15" s="147">
        <v>11</v>
      </c>
      <c r="B15" s="147" t="s">
        <v>23</v>
      </c>
      <c r="C15" s="160"/>
      <c r="D15" s="148">
        <v>7182</v>
      </c>
      <c r="E15" s="148"/>
      <c r="F15" s="170">
        <v>47999.61</v>
      </c>
      <c r="G15" s="148">
        <f>IFERROR( F15/t1a!E16*100,0)</f>
      </c>
      <c r="H15" s="192"/>
      <c r="I15" s="56"/>
      <c r="J15" s="56"/>
    </row>
    <row r="16">
      <c r="A16" s="147">
        <v>12</v>
      </c>
      <c r="B16" s="147" t="s">
        <v>24</v>
      </c>
      <c r="C16" s="160"/>
      <c r="D16" s="148">
        <v>0</v>
      </c>
      <c r="E16" s="148"/>
      <c r="F16" s="170">
        <v>3673.87</v>
      </c>
      <c r="G16" s="148">
        <f>IFERROR( F16/t1a!E17*100,0)</f>
      </c>
      <c r="H16" s="192"/>
      <c r="I16" s="56"/>
      <c r="J16" s="56"/>
    </row>
    <row r="17">
      <c r="A17" s="147">
        <v>13</v>
      </c>
      <c r="B17" s="147" t="s">
        <v>25</v>
      </c>
      <c r="C17" s="160"/>
      <c r="D17" s="148">
        <v>0</v>
      </c>
      <c r="E17" s="148"/>
      <c r="F17" s="170">
        <v>5161.98</v>
      </c>
      <c r="G17" s="148">
        <f>IFERROR( F17/t1a!E18*100,0)</f>
      </c>
      <c r="H17" s="192"/>
      <c r="I17" s="56"/>
      <c r="J17" s="56"/>
    </row>
    <row r="18" ht="13.5" s="61" customFormat="1">
      <c r="A18" s="187"/>
      <c r="B18" s="57" t="s">
        <v>26</v>
      </c>
      <c r="C18" s="58">
        <f>SUM(C5:C17)</f>
      </c>
      <c r="D18" s="59">
        <f>SUM(D5:D17)</f>
      </c>
      <c r="E18" s="59"/>
      <c r="F18" s="60">
        <f>SUM(F5:F17)</f>
      </c>
      <c r="G18" s="59">
        <f>IFERROR( F18/t1a!E19*100,0)</f>
      </c>
      <c r="H18" s="192"/>
      <c r="I18" s="62"/>
      <c r="J18" s="62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>
      <c r="A19" s="147">
        <v>14</v>
      </c>
      <c r="B19" s="147" t="s">
        <v>27</v>
      </c>
      <c r="C19" s="160"/>
      <c r="D19" s="148">
        <v>0</v>
      </c>
      <c r="E19" s="148"/>
      <c r="F19" s="170">
        <v>5503.69</v>
      </c>
      <c r="G19" s="148">
        <f>IFERROR( F19/t1a!E20*100,0)</f>
      </c>
      <c r="H19" s="192"/>
      <c r="I19" s="56"/>
      <c r="J19" s="56"/>
    </row>
    <row r="20">
      <c r="A20" s="147">
        <v>15</v>
      </c>
      <c r="B20" s="147" t="s">
        <v>28</v>
      </c>
      <c r="C20" s="160"/>
      <c r="D20" s="148">
        <v>0</v>
      </c>
      <c r="E20" s="148"/>
      <c r="F20" s="170">
        <v>1659.48</v>
      </c>
      <c r="G20" s="148">
        <f>IFERROR( F20/t1a!E21*100,0)</f>
      </c>
      <c r="H20" s="192"/>
      <c r="I20" s="56"/>
      <c r="J20" s="56"/>
    </row>
    <row r="21">
      <c r="A21" s="147">
        <v>16</v>
      </c>
      <c r="B21" s="147" t="s">
        <v>29</v>
      </c>
      <c r="C21" s="160"/>
      <c r="D21" s="148">
        <v>0</v>
      </c>
      <c r="E21" s="148"/>
      <c r="F21" s="170">
        <v>95.33</v>
      </c>
      <c r="G21" s="148">
        <f>IFERROR( F21/t1a!E22*100,0)</f>
      </c>
      <c r="H21" s="192"/>
      <c r="I21" s="56"/>
      <c r="J21" s="56"/>
    </row>
    <row r="22">
      <c r="A22" s="147">
        <v>17</v>
      </c>
      <c r="B22" s="147" t="s">
        <v>30</v>
      </c>
      <c r="C22" s="160"/>
      <c r="D22" s="148">
        <v>0</v>
      </c>
      <c r="E22" s="148"/>
      <c r="F22" s="170">
        <v>331.88</v>
      </c>
      <c r="G22" s="148">
        <f>IFERROR( F22/t1a!E23*100,0)</f>
      </c>
      <c r="H22" s="192"/>
      <c r="I22" s="56"/>
      <c r="J22" s="56"/>
    </row>
    <row r="23">
      <c r="A23" s="147">
        <v>18</v>
      </c>
      <c r="B23" s="147" t="s">
        <v>31</v>
      </c>
      <c r="C23" s="160"/>
      <c r="D23" s="148">
        <v>0</v>
      </c>
      <c r="E23" s="148"/>
      <c r="F23" s="170">
        <v>325.98</v>
      </c>
      <c r="G23" s="148">
        <f>IFERROR( F23/t1a!E24*100,0)</f>
      </c>
      <c r="H23" s="192"/>
      <c r="I23" s="56"/>
      <c r="J23" s="56"/>
    </row>
    <row r="24">
      <c r="A24" s="147">
        <v>19</v>
      </c>
      <c r="B24" s="147" t="s">
        <v>32</v>
      </c>
      <c r="C24" s="160"/>
      <c r="D24" s="148">
        <v>0</v>
      </c>
      <c r="E24" s="148"/>
      <c r="F24" s="170">
        <v>11606.59</v>
      </c>
      <c r="G24" s="148">
        <f>IFERROR( F24/t1a!E25*100,0)</f>
      </c>
      <c r="H24" s="192"/>
      <c r="I24" s="56"/>
      <c r="J24" s="56"/>
    </row>
    <row r="25">
      <c r="A25" s="147">
        <v>20</v>
      </c>
      <c r="B25" s="147" t="s">
        <v>33</v>
      </c>
      <c r="C25" s="160"/>
      <c r="D25" s="148">
        <v>0</v>
      </c>
      <c r="E25" s="148"/>
      <c r="F25" s="170">
        <v>7481.25</v>
      </c>
      <c r="G25" s="148">
        <f>IFERROR( F25/t1a!E26*100,0)</f>
      </c>
      <c r="H25" s="192"/>
      <c r="I25" s="56"/>
      <c r="J25" s="56"/>
    </row>
    <row r="26">
      <c r="A26" s="147">
        <v>21</v>
      </c>
      <c r="B26" s="147" t="s">
        <v>34</v>
      </c>
      <c r="C26" s="160"/>
      <c r="D26" s="148">
        <v>0</v>
      </c>
      <c r="E26" s="148"/>
      <c r="F26" s="170">
        <v>2396.88</v>
      </c>
      <c r="G26" s="148">
        <f>IFERROR( F26/t1a!E27*100,0)</f>
      </c>
      <c r="H26" s="192"/>
      <c r="I26" s="56"/>
      <c r="J26" s="56"/>
    </row>
    <row r="27">
      <c r="A27" s="147">
        <v>22</v>
      </c>
      <c r="B27" s="147" t="s">
        <v>35</v>
      </c>
      <c r="C27" s="160"/>
      <c r="D27" s="148">
        <v>0</v>
      </c>
      <c r="E27" s="148"/>
      <c r="F27" s="170">
        <v>1216.96</v>
      </c>
      <c r="G27" s="148">
        <f>IFERROR( F27/t1a!E28*100,0)</f>
      </c>
      <c r="H27" s="192"/>
      <c r="I27" s="56"/>
      <c r="J27" s="56"/>
    </row>
    <row r="28">
      <c r="A28" s="147">
        <v>23</v>
      </c>
      <c r="B28" s="147" t="s">
        <v>36</v>
      </c>
      <c r="C28" s="160"/>
      <c r="D28" s="148">
        <v>0</v>
      </c>
      <c r="E28" s="148"/>
      <c r="F28" s="170">
        <v>2905.65</v>
      </c>
      <c r="G28" s="148">
        <f>IFERROR( F28/t1a!E29*100,0)</f>
      </c>
      <c r="H28" s="192"/>
      <c r="I28" s="56"/>
      <c r="J28" s="56"/>
    </row>
    <row r="29">
      <c r="A29" s="147">
        <v>24</v>
      </c>
      <c r="B29" s="147" t="s">
        <v>37</v>
      </c>
      <c r="C29" s="160"/>
      <c r="D29" s="148">
        <v>0</v>
      </c>
      <c r="E29" s="148"/>
      <c r="F29" s="170">
        <v>37.07</v>
      </c>
      <c r="G29" s="148">
        <f>IFERROR( F29/t1a!E30*100,0)</f>
      </c>
      <c r="H29" s="192"/>
      <c r="I29" s="56"/>
      <c r="J29" s="56"/>
    </row>
    <row r="30">
      <c r="A30" s="147">
        <v>25</v>
      </c>
      <c r="B30" s="147" t="s">
        <v>38</v>
      </c>
      <c r="C30" s="160"/>
      <c r="D30" s="148">
        <v>0</v>
      </c>
      <c r="E30" s="148"/>
      <c r="F30" s="170">
        <v>503.33</v>
      </c>
      <c r="G30" s="148">
        <f>IFERROR( F30/t1a!E31*100,0)</f>
      </c>
      <c r="H30" s="192"/>
      <c r="I30" s="56"/>
      <c r="J30" s="56"/>
    </row>
    <row r="31">
      <c r="A31" s="147">
        <v>26</v>
      </c>
      <c r="B31" s="147" t="s">
        <v>39</v>
      </c>
      <c r="C31" s="160"/>
      <c r="D31" s="148">
        <v>0</v>
      </c>
      <c r="E31" s="148"/>
      <c r="F31" s="170">
        <v>9.88</v>
      </c>
      <c r="G31" s="148">
        <f>IFERROR( F31/t1a!E32*100,0)</f>
      </c>
      <c r="H31" s="192"/>
      <c r="I31" s="56"/>
      <c r="J31" s="56"/>
    </row>
    <row r="32">
      <c r="A32" s="147">
        <v>27</v>
      </c>
      <c r="B32" s="147" t="s">
        <v>40</v>
      </c>
      <c r="C32" s="160"/>
      <c r="D32" s="148">
        <v>0</v>
      </c>
      <c r="E32" s="148"/>
      <c r="F32" s="170">
        <v>3041.13</v>
      </c>
      <c r="G32" s="148">
        <f>IFERROR( F32/t1a!E33*100,0)</f>
      </c>
      <c r="H32" s="192"/>
      <c r="I32" s="56"/>
      <c r="J32" s="56"/>
    </row>
    <row r="33">
      <c r="A33" s="147">
        <v>28</v>
      </c>
      <c r="B33" s="147" t="s">
        <v>41</v>
      </c>
      <c r="C33" s="160"/>
      <c r="D33" s="148">
        <v>0</v>
      </c>
      <c r="E33" s="148"/>
      <c r="F33" s="170">
        <v>10.17</v>
      </c>
      <c r="G33" s="148">
        <f>IFERROR( F33/t1a!E34*100,0)</f>
      </c>
      <c r="H33" s="192"/>
      <c r="I33" s="56"/>
      <c r="J33" s="56"/>
    </row>
    <row r="34">
      <c r="A34" s="147">
        <v>29</v>
      </c>
      <c r="B34" s="147" t="s">
        <v>42</v>
      </c>
      <c r="C34" s="160"/>
      <c r="D34" s="148">
        <v>0</v>
      </c>
      <c r="E34" s="148"/>
      <c r="F34" s="170">
        <v>251.35</v>
      </c>
      <c r="G34" s="148">
        <f>IFERROR( F34/t1a!E35*100,0)</f>
      </c>
      <c r="H34" s="192"/>
      <c r="I34" s="56"/>
      <c r="J34" s="56"/>
    </row>
    <row r="35">
      <c r="A35" s="147">
        <v>30</v>
      </c>
      <c r="B35" s="147" t="s">
        <v>43</v>
      </c>
      <c r="C35" s="160"/>
      <c r="D35" s="148">
        <v>0</v>
      </c>
      <c r="E35" s="148"/>
      <c r="F35" s="170">
        <v>47.47</v>
      </c>
      <c r="G35" s="148">
        <f>IFERROR( F35/t1a!E36*100,0)</f>
      </c>
      <c r="H35" s="192"/>
      <c r="I35" s="56"/>
      <c r="J35" s="56"/>
    </row>
    <row r="36">
      <c r="A36" s="147">
        <v>31</v>
      </c>
      <c r="B36" s="147" t="s">
        <v>44</v>
      </c>
      <c r="C36" s="160"/>
      <c r="D36" s="148">
        <v>0</v>
      </c>
      <c r="E36" s="148"/>
      <c r="F36" s="170">
        <v>14.72</v>
      </c>
      <c r="G36" s="148">
        <f>IFERROR( F36/t1a!E37*100,0)</f>
      </c>
      <c r="H36" s="192"/>
      <c r="I36" s="56"/>
      <c r="J36" s="56"/>
    </row>
    <row r="37">
      <c r="A37" s="147">
        <v>32</v>
      </c>
      <c r="B37" s="147" t="s">
        <v>45</v>
      </c>
      <c r="C37" s="160"/>
      <c r="D37" s="148">
        <v>0</v>
      </c>
      <c r="E37" s="148"/>
      <c r="F37" s="170">
        <v>1294.72</v>
      </c>
      <c r="G37" s="148">
        <f>IFERROR( F37/t1a!E38*100,0)</f>
      </c>
      <c r="H37" s="192"/>
      <c r="I37" s="56"/>
      <c r="J37" s="56"/>
    </row>
    <row r="38" ht="13.5" s="61" customFormat="1">
      <c r="A38" s="64"/>
      <c r="B38" s="57" t="s">
        <v>46</v>
      </c>
      <c r="C38" s="58">
        <f>SUM(C19:C37)</f>
      </c>
      <c r="D38" s="59">
        <f>SUM(D19:D37)</f>
      </c>
      <c r="E38" s="59"/>
      <c r="F38" s="60">
        <f>SUM(F19:F37)</f>
      </c>
      <c r="G38" s="59">
        <f>IFERROR( F38/t1a!E39*100,0)</f>
      </c>
      <c r="H38" s="192"/>
      <c r="I38" s="62"/>
      <c r="J38" s="62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>
      <c r="A39" s="150">
        <v>33</v>
      </c>
      <c r="B39" s="147" t="s">
        <v>47</v>
      </c>
      <c r="C39" s="160"/>
      <c r="D39" s="148">
        <v>0</v>
      </c>
      <c r="E39" s="148"/>
      <c r="F39" s="170">
        <v>6360.71</v>
      </c>
      <c r="G39" s="148">
        <f>IFERROR( F39/t1a!E40*100,0)</f>
      </c>
      <c r="H39" s="192"/>
      <c r="I39" s="56"/>
      <c r="J39" s="56"/>
    </row>
    <row r="40" ht="13.5" s="61" customFormat="1">
      <c r="A40" s="64"/>
      <c r="B40" s="65" t="s">
        <v>48</v>
      </c>
      <c r="C40" s="58">
        <f>SUM(C39:C39)</f>
      </c>
      <c r="D40" s="59">
        <f>SUM(D39:D39)</f>
      </c>
      <c r="E40" s="59"/>
      <c r="F40" s="60">
        <f>SUM(F39:F39)</f>
      </c>
      <c r="G40" s="59">
        <f>IFERROR( F40/t1a!E41*100,0)</f>
      </c>
      <c r="H40" s="192"/>
      <c r="I40" s="62"/>
      <c r="J40" s="62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>
      <c r="A41" s="150">
        <v>34</v>
      </c>
      <c r="B41" s="147" t="s">
        <v>49</v>
      </c>
      <c r="C41" s="160"/>
      <c r="D41" s="148">
        <v>0</v>
      </c>
      <c r="E41" s="148"/>
      <c r="F41" s="170">
        <v>5390.8</v>
      </c>
      <c r="G41" s="148">
        <f>IFERROR( F41/t1a!E42*100,0)</f>
      </c>
      <c r="H41" s="192"/>
      <c r="I41" s="56"/>
      <c r="J41" s="56"/>
    </row>
    <row r="42" ht="13.5" s="63" customFormat="1">
      <c r="A42" s="187"/>
      <c r="B42" s="57" t="s">
        <v>50</v>
      </c>
      <c r="C42" s="58">
        <f>SUM(C41:C41)</f>
      </c>
      <c r="D42" s="59">
        <f>SUM(D41:D41)</f>
      </c>
      <c r="E42" s="59"/>
      <c r="F42" s="60">
        <f>SUM(F41:F41)</f>
      </c>
      <c r="G42" s="59">
        <f>IFERROR( F42/t1a!E43*100,0)</f>
      </c>
      <c r="H42" s="192"/>
      <c r="I42" s="62"/>
      <c r="J42" s="62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</row>
    <row r="43" ht="13.5" s="63" customFormat="1">
      <c r="A43" s="147">
        <v>35</v>
      </c>
      <c r="B43" s="147" t="s">
        <v>51</v>
      </c>
      <c r="C43" s="160"/>
      <c r="D43" s="148">
        <v>0</v>
      </c>
      <c r="E43" s="148"/>
      <c r="F43" s="170">
        <v>1208.37</v>
      </c>
      <c r="G43" s="148">
        <f>IFERROR( F43/t1a!E44*100,0)</f>
      </c>
      <c r="H43" s="192"/>
      <c r="I43" s="62"/>
      <c r="J43" s="62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</row>
    <row r="44" ht="13.5" s="63" customFormat="1">
      <c r="A44" s="147">
        <v>36</v>
      </c>
      <c r="B44" s="147" t="s">
        <v>52</v>
      </c>
      <c r="C44" s="160"/>
      <c r="D44" s="148">
        <v>0</v>
      </c>
      <c r="E44" s="148"/>
      <c r="F44" s="170">
        <v>204.1</v>
      </c>
      <c r="G44" s="148">
        <f>IFERROR( F44/t1a!E45*100,0)</f>
      </c>
      <c r="H44" s="192"/>
      <c r="I44" s="62"/>
      <c r="J44" s="62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</row>
    <row r="45" ht="13.5" s="63" customFormat="1">
      <c r="A45" s="147">
        <v>37</v>
      </c>
      <c r="B45" s="147" t="s">
        <v>53</v>
      </c>
      <c r="C45" s="160"/>
      <c r="D45" s="148">
        <v>0</v>
      </c>
      <c r="E45" s="148"/>
      <c r="F45" s="170">
        <v>479.52</v>
      </c>
      <c r="G45" s="148">
        <f>IFERROR( F45/t1a!E46*100,0)</f>
      </c>
      <c r="H45" s="192"/>
      <c r="I45" s="62"/>
      <c r="J45" s="62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</row>
    <row r="46" ht="13.5" s="63" customFormat="1">
      <c r="A46" s="147">
        <v>38</v>
      </c>
      <c r="B46" s="147" t="s">
        <v>54</v>
      </c>
      <c r="C46" s="160"/>
      <c r="D46" s="148">
        <v>0</v>
      </c>
      <c r="E46" s="148"/>
      <c r="F46" s="170">
        <v>53.41</v>
      </c>
      <c r="G46" s="148">
        <f>IFERROR( F46/t1a!E47*100,0)</f>
      </c>
      <c r="H46" s="192"/>
      <c r="I46" s="62"/>
      <c r="J46" s="62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</row>
    <row r="47" ht="13.5" s="63" customFormat="1">
      <c r="A47" s="147">
        <v>39</v>
      </c>
      <c r="B47" s="147" t="s">
        <v>55</v>
      </c>
      <c r="C47" s="160"/>
      <c r="D47" s="148">
        <v>0</v>
      </c>
      <c r="E47" s="148"/>
      <c r="F47" s="170">
        <v>326.52</v>
      </c>
      <c r="G47" s="148">
        <f>IFERROR( F47/t1a!E48*100,0)</f>
      </c>
      <c r="H47" s="192"/>
      <c r="I47" s="62"/>
      <c r="J47" s="62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</row>
    <row r="48" ht="13.5" s="63" customFormat="1">
      <c r="A48" s="147">
        <v>40</v>
      </c>
      <c r="B48" s="147" t="s">
        <v>56</v>
      </c>
      <c r="C48" s="160"/>
      <c r="D48" s="148">
        <v>0</v>
      </c>
      <c r="E48" s="148"/>
      <c r="F48" s="170">
        <v>71.73</v>
      </c>
      <c r="G48" s="148">
        <f>IFERROR( F48/t1a!E49*100,0)</f>
      </c>
      <c r="H48" s="192"/>
      <c r="I48" s="62"/>
      <c r="J48" s="62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</row>
    <row r="49" ht="13.5" s="63" customFormat="1">
      <c r="A49" s="147">
        <v>41</v>
      </c>
      <c r="B49" s="147" t="s">
        <v>57</v>
      </c>
      <c r="C49" s="160"/>
      <c r="D49" s="148">
        <v>0</v>
      </c>
      <c r="E49" s="148"/>
      <c r="F49" s="170">
        <v>91.57</v>
      </c>
      <c r="G49" s="148">
        <f>IFERROR( F49/t1a!E50*100,0)</f>
      </c>
      <c r="H49" s="192"/>
      <c r="I49" s="62"/>
      <c r="J49" s="62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</row>
    <row r="50" ht="13.5" s="63" customFormat="1">
      <c r="A50" s="147">
        <v>42</v>
      </c>
      <c r="B50" s="147" t="s">
        <v>58</v>
      </c>
      <c r="C50" s="160"/>
      <c r="D50" s="148">
        <v>0</v>
      </c>
      <c r="E50" s="148"/>
      <c r="F50" s="170">
        <v>129.57</v>
      </c>
      <c r="G50" s="148">
        <f>IFERROR( F50/t1a!E51*100,0)</f>
      </c>
      <c r="H50" s="192"/>
      <c r="I50" s="62"/>
      <c r="J50" s="62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</row>
    <row r="51" ht="13.5" s="63" customFormat="1">
      <c r="A51" s="179"/>
      <c r="B51" s="179" t="s">
        <v>59</v>
      </c>
      <c r="C51" s="58">
        <f>SUM(C43:C50)</f>
      </c>
      <c r="D51" s="59">
        <f>SUM(D43:D50)</f>
      </c>
      <c r="E51" s="59"/>
      <c r="F51" s="59">
        <f>SUM(F43:F50)</f>
      </c>
      <c r="G51" s="59">
        <f>IFERROR( F51/t1a!E52*100,0)</f>
      </c>
      <c r="H51" s="192"/>
      <c r="I51" s="62"/>
      <c r="J51" s="62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</row>
    <row r="52" ht="13.5" s="63" customFormat="1">
      <c r="A52" s="179"/>
      <c r="B52" s="179" t="s">
        <v>60</v>
      </c>
      <c r="C52" s="58">
        <f>SUM(C51,C42,C40,C38,C18)</f>
      </c>
      <c r="D52" s="59">
        <f>SUM(D51,D42,D40,D38,D18)</f>
      </c>
      <c r="E52" s="59"/>
      <c r="F52" s="59">
        <f>SUM(F51,F42,F40,F38,F18)</f>
      </c>
      <c r="G52" s="59">
        <f>IFERROR( F52/t1a!E60*100,0)</f>
      </c>
      <c r="H52" s="192"/>
      <c r="I52" s="62"/>
      <c r="J52" s="62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</row>
    <row r="53">
      <c r="A53" s="47"/>
      <c r="B53" s="66"/>
      <c r="C53" s="51"/>
      <c r="D53" s="47"/>
      <c r="E53" s="51"/>
      <c r="F53" s="56"/>
      <c r="G53" s="67"/>
      <c r="H53" s="192"/>
      <c r="I53" s="47"/>
      <c r="J53" s="47"/>
    </row>
    <row r="54">
      <c r="A54" s="47"/>
      <c r="B54" s="47"/>
      <c r="C54" s="51"/>
      <c r="D54" s="47"/>
      <c r="E54" s="51"/>
      <c r="F54" s="47"/>
      <c r="G54" s="68"/>
      <c r="H54" s="47"/>
      <c r="I54" s="47"/>
      <c r="J54" s="47"/>
    </row>
    <row r="55">
      <c r="A55" s="47"/>
      <c r="B55" s="47"/>
      <c r="C55" s="51"/>
      <c r="D55" s="47"/>
      <c r="E55" s="56"/>
      <c r="F55" s="56"/>
      <c r="G55" s="68"/>
      <c r="H55" s="47"/>
      <c r="I55" s="47"/>
      <c r="J55" s="47"/>
    </row>
    <row r="56">
      <c r="A56" s="47"/>
      <c r="B56" s="47"/>
      <c r="C56" s="51"/>
      <c r="D56" s="47"/>
      <c r="E56" s="56"/>
      <c r="F56" s="47"/>
      <c r="G56" s="68"/>
      <c r="H56" s="47"/>
      <c r="I56" s="47"/>
      <c r="J56" s="47"/>
    </row>
    <row r="57">
      <c r="A57" s="47"/>
      <c r="B57" s="47"/>
      <c r="C57" s="51"/>
      <c r="D57" s="47"/>
      <c r="E57" s="51"/>
      <c r="F57" s="47"/>
      <c r="G57" s="68"/>
      <c r="H57" s="47"/>
      <c r="I57" s="47"/>
      <c r="J57" s="47"/>
    </row>
    <row r="58">
      <c r="A58" s="47"/>
      <c r="B58" s="47"/>
      <c r="C58" s="51"/>
      <c r="D58" s="47"/>
      <c r="E58" s="51"/>
      <c r="F58" s="47"/>
      <c r="G58" s="68"/>
      <c r="H58" s="47"/>
      <c r="I58" s="47"/>
      <c r="J58" s="47"/>
    </row>
    <row r="59">
      <c r="A59" s="47"/>
      <c r="B59" s="47"/>
      <c r="C59" s="51"/>
      <c r="D59" s="47"/>
      <c r="E59" s="51"/>
      <c r="F59" s="47"/>
      <c r="G59" s="68"/>
      <c r="H59" s="47"/>
      <c r="I59" s="47"/>
      <c r="J59" s="47"/>
    </row>
    <row r="60">
      <c r="A60" s="47"/>
      <c r="B60" s="47"/>
      <c r="C60" s="51"/>
      <c r="D60" s="47"/>
      <c r="E60" s="51"/>
      <c r="F60" s="47"/>
      <c r="G60" s="68"/>
      <c r="H60" s="47"/>
      <c r="I60" s="47"/>
      <c r="J60" s="47"/>
    </row>
    <row r="61">
      <c r="A61" s="47"/>
      <c r="B61" s="47"/>
      <c r="C61" s="51"/>
      <c r="D61" s="47"/>
      <c r="E61" s="51"/>
      <c r="F61" s="47"/>
      <c r="G61" s="68"/>
      <c r="H61" s="47"/>
      <c r="I61" s="47"/>
      <c r="J61" s="47"/>
    </row>
    <row r="62">
      <c r="A62" s="47"/>
      <c r="B62" s="47"/>
      <c r="C62" s="51"/>
      <c r="D62" s="47"/>
      <c r="E62" s="51"/>
      <c r="F62" s="47"/>
      <c r="G62" s="68"/>
      <c r="H62" s="47"/>
      <c r="I62" s="47"/>
      <c r="J62" s="47"/>
    </row>
    <row r="63">
      <c r="A63" s="47"/>
      <c r="B63" s="47"/>
      <c r="C63" s="51"/>
      <c r="D63" s="47"/>
      <c r="E63" s="51"/>
      <c r="F63" s="47"/>
      <c r="G63" s="68"/>
      <c r="H63" s="47"/>
      <c r="I63" s="47"/>
      <c r="J63" s="47"/>
    </row>
    <row r="64">
      <c r="A64" s="47"/>
      <c r="B64" s="47"/>
      <c r="C64" s="51"/>
      <c r="D64" s="47"/>
      <c r="E64" s="51"/>
      <c r="F64" s="47"/>
      <c r="G64" s="68"/>
      <c r="H64" s="47"/>
      <c r="I64" s="47"/>
      <c r="J64" s="47"/>
    </row>
    <row r="65">
      <c r="A65" s="47"/>
      <c r="B65" s="47"/>
      <c r="C65" s="51"/>
      <c r="D65" s="47"/>
      <c r="E65" s="51"/>
      <c r="F65" s="47"/>
      <c r="G65" s="68"/>
      <c r="H65" s="47"/>
      <c r="I65" s="47"/>
      <c r="J65" s="47"/>
    </row>
    <row r="66">
      <c r="A66" s="47"/>
      <c r="B66" s="47"/>
      <c r="C66" s="51"/>
      <c r="D66" s="47"/>
      <c r="E66" s="51"/>
      <c r="F66" s="47"/>
      <c r="G66" s="68"/>
      <c r="H66" s="47"/>
      <c r="I66" s="47"/>
      <c r="J66" s="47"/>
    </row>
    <row r="67">
      <c r="A67" s="47"/>
      <c r="B67" s="47"/>
      <c r="C67" s="51"/>
      <c r="D67" s="47"/>
      <c r="E67" s="51"/>
      <c r="F67" s="47"/>
      <c r="G67" s="68"/>
      <c r="H67" s="47"/>
      <c r="I67" s="47"/>
      <c r="J67" s="47"/>
    </row>
    <row r="68">
      <c r="A68" s="47"/>
      <c r="B68" s="47"/>
      <c r="C68" s="51"/>
      <c r="D68" s="47"/>
      <c r="E68" s="51"/>
      <c r="F68" s="47"/>
      <c r="G68" s="68"/>
      <c r="H68" s="47"/>
      <c r="I68" s="47"/>
      <c r="J68" s="47"/>
    </row>
    <row r="69">
      <c r="A69" s="47"/>
      <c r="B69" s="47"/>
      <c r="C69" s="51"/>
      <c r="D69" s="47"/>
      <c r="E69" s="51"/>
      <c r="F69" s="47"/>
      <c r="G69" s="68"/>
      <c r="H69" s="47"/>
      <c r="I69" s="47"/>
      <c r="J69" s="47"/>
    </row>
    <row r="70">
      <c r="A70" s="47"/>
      <c r="B70" s="47"/>
      <c r="C70" s="51"/>
      <c r="D70" s="47"/>
      <c r="E70" s="51"/>
      <c r="F70" s="47"/>
      <c r="G70" s="68"/>
      <c r="H70" s="47"/>
      <c r="I70" s="47"/>
      <c r="J70" s="47"/>
    </row>
    <row r="71">
      <c r="A71" s="47"/>
      <c r="B71" s="47"/>
      <c r="C71" s="51"/>
      <c r="D71" s="47"/>
      <c r="E71" s="51"/>
      <c r="F71" s="47"/>
      <c r="G71" s="68"/>
      <c r="H71" s="47"/>
      <c r="I71" s="47"/>
      <c r="J71" s="47"/>
    </row>
    <row r="72">
      <c r="A72" s="47"/>
      <c r="B72" s="47"/>
      <c r="C72" s="51"/>
      <c r="D72" s="47"/>
      <c r="E72" s="51"/>
      <c r="F72" s="47"/>
      <c r="G72" s="68"/>
      <c r="H72" s="47"/>
      <c r="I72" s="47"/>
      <c r="J72" s="47"/>
    </row>
    <row r="73">
      <c r="A73" s="47"/>
      <c r="B73" s="47"/>
      <c r="C73" s="51"/>
      <c r="D73" s="47"/>
      <c r="E73" s="51"/>
      <c r="F73" s="47"/>
      <c r="G73" s="68"/>
      <c r="H73" s="47"/>
      <c r="I73" s="47"/>
      <c r="J73" s="47"/>
    </row>
    <row r="74">
      <c r="A74" s="47"/>
      <c r="B74" s="47"/>
      <c r="C74" s="51"/>
      <c r="D74" s="47"/>
      <c r="E74" s="51"/>
      <c r="F74" s="47"/>
      <c r="G74" s="68"/>
      <c r="H74" s="47"/>
      <c r="I74" s="47"/>
      <c r="J74" s="47"/>
    </row>
    <row r="75">
      <c r="A75" s="47"/>
      <c r="B75" s="47"/>
      <c r="C75" s="51"/>
      <c r="D75" s="47"/>
      <c r="E75" s="51"/>
      <c r="F75" s="47"/>
      <c r="G75" s="68"/>
      <c r="H75" s="47"/>
      <c r="I75" s="47"/>
      <c r="J75" s="47"/>
    </row>
    <row r="76">
      <c r="A76" s="47"/>
      <c r="B76" s="47"/>
      <c r="C76" s="51"/>
      <c r="D76" s="47"/>
      <c r="E76" s="51"/>
      <c r="F76" s="47"/>
      <c r="G76" s="68"/>
      <c r="H76" s="47"/>
      <c r="I76" s="47"/>
      <c r="J76" s="47"/>
    </row>
    <row r="77">
      <c r="A77" s="47"/>
      <c r="B77" s="47"/>
      <c r="C77" s="51"/>
      <c r="D77" s="47"/>
      <c r="E77" s="51"/>
      <c r="F77" s="47"/>
      <c r="G77" s="68"/>
      <c r="H77" s="47"/>
      <c r="I77" s="47"/>
      <c r="J77" s="47"/>
    </row>
    <row r="78">
      <c r="A78" s="47"/>
      <c r="B78" s="47"/>
      <c r="C78" s="51"/>
      <c r="D78" s="47"/>
      <c r="E78" s="51"/>
      <c r="F78" s="47"/>
      <c r="G78" s="68"/>
      <c r="H78" s="47"/>
      <c r="I78" s="47"/>
      <c r="J78" s="47"/>
    </row>
    <row r="79">
      <c r="A79" s="47"/>
      <c r="B79" s="47"/>
      <c r="C79" s="51"/>
      <c r="D79" s="47"/>
      <c r="E79" s="51"/>
      <c r="F79" s="47"/>
      <c r="G79" s="68"/>
      <c r="H79" s="47"/>
      <c r="I79" s="47"/>
      <c r="J79" s="47"/>
    </row>
    <row r="80">
      <c r="A80" s="47"/>
      <c r="B80" s="47"/>
      <c r="C80" s="51"/>
      <c r="D80" s="47"/>
      <c r="E80" s="51"/>
      <c r="F80" s="47"/>
      <c r="G80" s="68"/>
      <c r="H80" s="47"/>
      <c r="I80" s="47"/>
      <c r="J80" s="47"/>
    </row>
    <row r="81">
      <c r="A81" s="47"/>
      <c r="B81" s="47"/>
      <c r="C81" s="51"/>
      <c r="D81" s="47"/>
      <c r="E81" s="51"/>
      <c r="F81" s="47"/>
      <c r="G81" s="68"/>
      <c r="H81" s="47"/>
      <c r="I81" s="47"/>
      <c r="J81" s="47"/>
    </row>
    <row r="82">
      <c r="A82" s="47"/>
      <c r="B82" s="47"/>
      <c r="C82" s="51"/>
      <c r="D82" s="47"/>
      <c r="E82" s="51"/>
      <c r="F82" s="47"/>
      <c r="G82" s="68"/>
      <c r="H82" s="47"/>
      <c r="I82" s="47"/>
      <c r="J82" s="47"/>
    </row>
    <row r="83">
      <c r="A83" s="47"/>
      <c r="B83" s="47"/>
      <c r="C83" s="51"/>
      <c r="D83" s="47"/>
      <c r="E83" s="51"/>
      <c r="F83" s="47"/>
      <c r="G83" s="68"/>
      <c r="H83" s="47"/>
      <c r="I83" s="47"/>
      <c r="J83" s="47"/>
    </row>
    <row r="84">
      <c r="A84" s="47"/>
      <c r="B84" s="47"/>
      <c r="C84" s="51"/>
      <c r="D84" s="47"/>
      <c r="E84" s="51"/>
      <c r="F84" s="47"/>
      <c r="G84" s="68"/>
      <c r="H84" s="47"/>
      <c r="I84" s="47"/>
      <c r="J84" s="47"/>
    </row>
    <row r="85">
      <c r="A85" s="47"/>
      <c r="B85" s="47"/>
      <c r="C85" s="51"/>
      <c r="D85" s="47"/>
      <c r="E85" s="51"/>
      <c r="F85" s="47"/>
      <c r="G85" s="68"/>
      <c r="H85" s="47"/>
      <c r="I85" s="47"/>
      <c r="J85" s="47"/>
    </row>
    <row r="86">
      <c r="A86" s="47"/>
      <c r="B86" s="47"/>
      <c r="C86" s="51"/>
      <c r="D86" s="47"/>
      <c r="E86" s="51"/>
      <c r="F86" s="47"/>
      <c r="G86" s="68"/>
      <c r="H86" s="47"/>
      <c r="I86" s="47"/>
      <c r="J86" s="47"/>
    </row>
    <row r="87">
      <c r="A87" s="47"/>
      <c r="B87" s="47"/>
      <c r="C87" s="51"/>
      <c r="D87" s="47"/>
      <c r="E87" s="51"/>
      <c r="F87" s="47"/>
      <c r="G87" s="68"/>
      <c r="H87" s="47"/>
      <c r="I87" s="47"/>
      <c r="J87" s="47"/>
    </row>
    <row r="88">
      <c r="A88" s="47"/>
      <c r="B88" s="47"/>
      <c r="C88" s="51"/>
      <c r="D88" s="47"/>
      <c r="E88" s="51"/>
      <c r="F88" s="47"/>
      <c r="G88" s="68"/>
      <c r="H88" s="47"/>
      <c r="I88" s="47"/>
      <c r="J88" s="47"/>
    </row>
    <row r="89">
      <c r="A89" s="47"/>
      <c r="B89" s="47"/>
      <c r="C89" s="51"/>
      <c r="D89" s="47"/>
      <c r="E89" s="51"/>
      <c r="F89" s="47"/>
      <c r="G89" s="68"/>
      <c r="H89" s="47"/>
      <c r="I89" s="47"/>
      <c r="J89" s="47"/>
    </row>
    <row r="90">
      <c r="A90" s="47"/>
      <c r="B90" s="47"/>
      <c r="C90" s="51"/>
      <c r="D90" s="47"/>
      <c r="E90" s="51"/>
      <c r="F90" s="47"/>
      <c r="G90" s="68"/>
      <c r="H90" s="47"/>
      <c r="I90" s="47"/>
      <c r="J90" s="47"/>
    </row>
    <row r="91">
      <c r="A91" s="47"/>
      <c r="B91" s="47"/>
      <c r="C91" s="51"/>
      <c r="D91" s="47"/>
      <c r="E91" s="51"/>
      <c r="F91" s="47"/>
      <c r="G91" s="68"/>
      <c r="H91" s="47"/>
      <c r="I91" s="47"/>
      <c r="J91" s="47"/>
    </row>
    <row r="92">
      <c r="A92" s="47"/>
      <c r="B92" s="47"/>
      <c r="C92" s="51"/>
      <c r="D92" s="47"/>
      <c r="E92" s="51"/>
      <c r="F92" s="47"/>
      <c r="G92" s="68"/>
      <c r="H92" s="51"/>
      <c r="I92" s="47"/>
      <c r="J92" s="68"/>
    </row>
    <row r="93">
      <c r="A93" s="47"/>
      <c r="B93" s="47"/>
      <c r="C93" s="51"/>
      <c r="D93" s="47"/>
      <c r="E93" s="51"/>
      <c r="F93" s="47"/>
      <c r="G93" s="68"/>
      <c r="H93" s="51"/>
      <c r="I93" s="47"/>
      <c r="J93" s="68"/>
    </row>
    <row r="94">
      <c r="A94" s="47"/>
      <c r="B94" s="47"/>
      <c r="C94" s="51"/>
      <c r="D94" s="47"/>
      <c r="E94" s="51"/>
      <c r="F94" s="47"/>
      <c r="G94" s="68"/>
      <c r="H94" s="51"/>
      <c r="I94" s="47"/>
      <c r="J94" s="68"/>
    </row>
    <row r="95">
      <c r="A95" s="47"/>
      <c r="B95" s="47"/>
      <c r="C95" s="51"/>
      <c r="D95" s="47"/>
      <c r="E95" s="51"/>
      <c r="F95" s="47"/>
      <c r="G95" s="68"/>
      <c r="H95" s="51"/>
      <c r="I95" s="47"/>
      <c r="J95" s="68"/>
    </row>
    <row r="96">
      <c r="A96" s="47"/>
      <c r="B96" s="47"/>
      <c r="C96" s="51"/>
      <c r="D96" s="47"/>
      <c r="E96" s="51"/>
      <c r="F96" s="47"/>
      <c r="G96" s="68"/>
      <c r="H96" s="51"/>
      <c r="I96" s="47"/>
      <c r="J96" s="68"/>
    </row>
    <row r="97">
      <c r="A97" s="47"/>
      <c r="B97" s="47"/>
      <c r="C97" s="51"/>
      <c r="D97" s="47"/>
      <c r="E97" s="51"/>
      <c r="F97" s="47"/>
      <c r="G97" s="68"/>
      <c r="H97" s="51"/>
      <c r="I97" s="47"/>
      <c r="J97" s="68"/>
    </row>
    <row r="98">
      <c r="A98" s="47"/>
      <c r="B98" s="47"/>
      <c r="C98" s="51"/>
      <c r="D98" s="47"/>
      <c r="E98" s="51"/>
      <c r="F98" s="47"/>
      <c r="G98" s="68"/>
      <c r="H98" s="51"/>
      <c r="I98" s="47"/>
      <c r="J98" s="68"/>
    </row>
    <row r="99">
      <c r="A99" s="47"/>
      <c r="B99" s="47"/>
      <c r="C99" s="51"/>
      <c r="D99" s="47"/>
      <c r="E99" s="51"/>
      <c r="F99" s="47"/>
      <c r="G99" s="68"/>
      <c r="H99" s="51"/>
      <c r="I99" s="47"/>
      <c r="J99" s="68"/>
    </row>
    <row r="100">
      <c r="A100" s="47"/>
      <c r="B100" s="47"/>
      <c r="C100" s="51"/>
      <c r="D100" s="47"/>
      <c r="E100" s="51"/>
      <c r="F100" s="47"/>
      <c r="G100" s="68"/>
      <c r="H100" s="51"/>
      <c r="I100" s="47"/>
      <c r="J100" s="68"/>
    </row>
    <row r="101">
      <c r="A101" s="47"/>
      <c r="B101" s="47"/>
      <c r="C101" s="51"/>
      <c r="D101" s="47"/>
      <c r="E101" s="51"/>
      <c r="F101" s="47"/>
      <c r="G101" s="68"/>
      <c r="H101" s="51"/>
      <c r="I101" s="47"/>
      <c r="J101" s="68"/>
    </row>
    <row r="102">
      <c r="A102" s="47"/>
      <c r="B102" s="47"/>
      <c r="C102" s="51"/>
      <c r="D102" s="47"/>
      <c r="E102" s="51"/>
      <c r="F102" s="47"/>
      <c r="G102" s="68"/>
      <c r="H102" s="51"/>
      <c r="I102" s="47"/>
      <c r="J102" s="68"/>
    </row>
    <row r="103">
      <c r="A103" s="47"/>
      <c r="B103" s="47"/>
      <c r="C103" s="51"/>
      <c r="D103" s="47"/>
      <c r="E103" s="51"/>
      <c r="F103" s="47"/>
      <c r="G103" s="68"/>
      <c r="H103" s="51"/>
      <c r="I103" s="47"/>
      <c r="J103" s="68"/>
    </row>
    <row r="104">
      <c r="A104" s="47"/>
      <c r="B104" s="47"/>
      <c r="C104" s="47"/>
      <c r="D104" s="47"/>
      <c r="E104" s="51"/>
      <c r="F104" s="47"/>
      <c r="G104" s="68"/>
      <c r="H104" s="51"/>
      <c r="I104" s="47"/>
      <c r="J104" s="68"/>
    </row>
    <row r="105" s="47" customFormat="1">
      <c r="E105" s="51"/>
      <c r="G105" s="68"/>
      <c r="H105" s="51"/>
      <c r="J105" s="68"/>
    </row>
    <row r="106" s="47" customFormat="1">
      <c r="E106" s="51"/>
      <c r="G106" s="68"/>
      <c r="H106" s="51"/>
      <c r="J106" s="68"/>
    </row>
    <row r="107" s="47" customFormat="1">
      <c r="E107" s="51"/>
      <c r="G107" s="68"/>
      <c r="H107" s="51"/>
      <c r="J107" s="68"/>
    </row>
    <row r="108" s="47" customFormat="1">
      <c r="E108" s="51"/>
      <c r="G108" s="68"/>
      <c r="H108" s="51"/>
      <c r="J108" s="68"/>
    </row>
    <row r="109" s="47" customFormat="1">
      <c r="E109" s="51"/>
      <c r="G109" s="68"/>
      <c r="H109" s="51"/>
      <c r="J109" s="68"/>
    </row>
    <row r="110" s="47" customFormat="1">
      <c r="E110" s="51"/>
      <c r="G110" s="68"/>
      <c r="H110" s="51"/>
      <c r="J110" s="68"/>
    </row>
    <row r="111" s="47" customFormat="1">
      <c r="E111" s="51"/>
      <c r="G111" s="68"/>
      <c r="H111" s="51"/>
      <c r="J111" s="68"/>
    </row>
    <row r="112" s="47" customFormat="1">
      <c r="E112" s="51"/>
      <c r="G112" s="68"/>
      <c r="H112" s="51"/>
      <c r="J112" s="68"/>
    </row>
    <row r="113" s="47" customFormat="1">
      <c r="E113" s="51"/>
      <c r="G113" s="68"/>
      <c r="H113" s="51"/>
      <c r="J113" s="68"/>
    </row>
    <row r="114" s="47" customFormat="1">
      <c r="E114" s="51"/>
      <c r="G114" s="68"/>
      <c r="H114" s="51"/>
      <c r="J114" s="68"/>
    </row>
    <row r="115" s="47" customFormat="1">
      <c r="E115" s="51"/>
      <c r="G115" s="68"/>
      <c r="H115" s="51"/>
      <c r="J115" s="68"/>
    </row>
  </sheetData>
  <sheetProtection selectLockedCells="1" selectUnlockedCells="1"/>
  <mergeCells>
    <mergeCell ref="H3:H53"/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2" firstPageNumber="0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9"/>
  <sheetViews>
    <sheetView topLeftCell="A41" zoomScaleSheetLayoutView="80" workbookViewId="0">
      <pane xSplit="2" topLeftCell="L1" activePane="topRight" state="frozen"/>
      <selection pane="topRight" activeCell="V55" sqref="V55"/>
    </sheetView>
  </sheetViews>
  <sheetFormatPr defaultRowHeight="12.75"/>
  <cols>
    <col min="1" max="1" width="5.7109375" customWidth="1" style="44"/>
    <col min="2" max="2" width="30" customWidth="1" style="44"/>
    <col min="3" max="3" width="13" customWidth="1" style="44"/>
    <col min="4" max="4" width="11.140625" customWidth="1" style="44"/>
    <col min="5" max="5" width="11.140625" customWidth="1" style="45"/>
    <col min="6" max="6" width="11.140625" customWidth="1" style="169"/>
    <col min="7" max="7" width="11.140625" customWidth="1" style="46"/>
    <col min="8" max="8" width="13.140625" customWidth="1" style="45"/>
    <col min="9" max="9" width="12.28515625" customWidth="1" style="45"/>
    <col min="10" max="10" width="12.5703125" customWidth="1" style="45"/>
    <col min="11" max="11" width="11.140625" customWidth="1" style="46"/>
    <col min="12" max="12" width="11.140625" customWidth="1" style="153"/>
    <col min="13" max="13" width="12.7109375" customWidth="1" style="45"/>
    <col min="14" max="14" width="13.42578125" customWidth="1" style="45"/>
    <col min="15" max="15" width="12.5703125" customWidth="1" style="45"/>
    <col min="16" max="16" width="11.140625" customWidth="1" style="45"/>
    <col min="17" max="17" width="11.140625" customWidth="1" style="47"/>
    <col min="18" max="18" width="12" customWidth="1" style="47"/>
    <col min="19" max="20" width="11.140625" customWidth="1" style="47"/>
    <col min="21" max="21" width="11.140625" customWidth="1" style="51"/>
    <col min="22" max="22" width="11.140625" customWidth="1" style="47"/>
    <col min="23" max="229" width="9.140625" customWidth="1" style="47"/>
    <col min="230" max="16384" width="9.140625" customWidth="1" style="44"/>
  </cols>
  <sheetData>
    <row r="1" ht="17.25" customHeight="1" s="89" customFormat="1">
      <c r="A1" s="203" t="s">
        <v>61</v>
      </c>
      <c r="B1" s="203"/>
      <c r="C1" s="203" t="s">
        <v>62</v>
      </c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ht="17.25" customHeight="1" s="89" customForma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</row>
    <row r="3" ht="17.25" customHeight="1" s="89" customFormat="1">
      <c r="A3" s="205">
        <f>T1M!C2</f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ht="15.75" customHeight="1" s="90" customFormat="1">
      <c r="A4" s="89"/>
      <c r="B4" s="89"/>
      <c r="N4" s="120"/>
      <c r="O4" s="120"/>
      <c r="P4" s="120"/>
      <c r="Q4" s="89"/>
      <c r="R4" s="89"/>
      <c r="T4" s="205" t="s">
        <v>63</v>
      </c>
      <c r="U4" s="205"/>
      <c r="V4" s="205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</row>
    <row r="5" ht="14.25" customHeight="1" s="94" customFormat="1">
      <c r="A5" s="204" t="s">
        <v>4</v>
      </c>
      <c r="B5" s="204" t="s">
        <v>5</v>
      </c>
      <c r="C5" s="206" t="s">
        <v>64</v>
      </c>
      <c r="D5" s="206"/>
      <c r="E5" s="206"/>
      <c r="F5" s="206"/>
      <c r="G5" s="206"/>
      <c r="H5" s="206" t="s">
        <v>65</v>
      </c>
      <c r="I5" s="206"/>
      <c r="J5" s="206"/>
      <c r="K5" s="206"/>
      <c r="L5" s="206"/>
      <c r="M5" s="206" t="s">
        <v>66</v>
      </c>
      <c r="N5" s="206"/>
      <c r="O5" s="206"/>
      <c r="P5" s="206"/>
      <c r="Q5" s="206"/>
      <c r="R5" s="206" t="s">
        <v>67</v>
      </c>
      <c r="S5" s="206"/>
      <c r="T5" s="206"/>
      <c r="U5" s="206"/>
      <c r="V5" s="206"/>
      <c r="W5" s="192" t="s">
        <v>68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4"/>
      <c r="B6" s="204"/>
      <c r="C6" s="126">
        <f>AsOn!A1</f>
      </c>
      <c r="D6" s="126">
        <f>AsOn!B1</f>
      </c>
      <c r="E6" s="126">
        <f>AsOn!C1</f>
      </c>
      <c r="F6" s="204">
        <f>"GROWTH DURING THE YEAR " &amp;AsOn!D1</f>
      </c>
      <c r="G6" s="204"/>
      <c r="H6" s="126">
        <f>AsOn!A1</f>
      </c>
      <c r="I6" s="126">
        <f>AsOn!B1</f>
      </c>
      <c r="J6" s="126">
        <f>AsOn!C1</f>
      </c>
      <c r="K6" s="204">
        <f>"GROWTH DURING THE YEAR " &amp;AsOn!D1</f>
      </c>
      <c r="L6" s="204"/>
      <c r="M6" s="126">
        <f>AsOn!A1</f>
      </c>
      <c r="N6" s="126">
        <f>AsOn!B1</f>
      </c>
      <c r="O6" s="126">
        <f>AsOn!C1</f>
      </c>
      <c r="P6" s="204">
        <f>"GROWTH DURING THE YEAR " &amp;AsOn!D1</f>
      </c>
      <c r="Q6" s="204"/>
      <c r="R6" s="126">
        <f>AsOn!A1</f>
      </c>
      <c r="S6" s="126">
        <f>AsOn!B1</f>
      </c>
      <c r="T6" s="126">
        <f>AsOn!C1</f>
      </c>
      <c r="U6" s="204">
        <f>"GROWTH DURING THE YEAR " &amp;AsOn!D1</f>
      </c>
      <c r="V6" s="204"/>
      <c r="W6" s="192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92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 s="167" customFormat="1">
      <c r="A8" s="163">
        <v>1</v>
      </c>
      <c r="B8" s="163" t="s">
        <v>13</v>
      </c>
      <c r="C8" s="164">
        <v>78</v>
      </c>
      <c r="D8" s="164">
        <v>78</v>
      </c>
      <c r="E8" s="164">
        <v>78</v>
      </c>
      <c r="F8" s="165">
        <f>+(E8-C8)</f>
      </c>
      <c r="G8" s="166">
        <f>IF(C8=0,"",(E8-C8)/C8*100)</f>
      </c>
      <c r="H8" s="164">
        <v>63</v>
      </c>
      <c r="I8" s="164">
        <v>62</v>
      </c>
      <c r="J8" s="164">
        <v>62</v>
      </c>
      <c r="K8" s="165">
        <f>+(J8-H8)</f>
      </c>
      <c r="L8" s="166">
        <f>IF(H8=0,"",(J8-H8)/H8*100)</f>
      </c>
      <c r="M8" s="164">
        <v>71</v>
      </c>
      <c r="N8" s="164">
        <v>77</v>
      </c>
      <c r="O8" s="164">
        <v>77</v>
      </c>
      <c r="P8" s="165">
        <f>+(O8-M8)</f>
      </c>
      <c r="Q8" s="166">
        <f>IF(M8=0,"",(O8-M8)/M8*100)</f>
      </c>
      <c r="R8" s="164">
        <v>212</v>
      </c>
      <c r="S8" s="164">
        <v>217</v>
      </c>
      <c r="T8" s="164">
        <v>217</v>
      </c>
      <c r="U8" s="165">
        <f>+(T8-R8)</f>
      </c>
      <c r="V8" s="166">
        <f>IF(R8=0,"",(T8-R8)/R8*100)</f>
      </c>
      <c r="W8" s="192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</row>
    <row r="9" ht="12" customHeight="1" s="167" customFormat="1">
      <c r="A9" s="163">
        <v>2</v>
      </c>
      <c r="B9" s="163" t="s">
        <v>14</v>
      </c>
      <c r="C9" s="164">
        <v>17</v>
      </c>
      <c r="D9" s="164">
        <v>17</v>
      </c>
      <c r="E9" s="164">
        <v>11</v>
      </c>
      <c r="F9" s="165">
        <f ref="F9:F20" t="shared" si="12">+(E9-C9)</f>
      </c>
      <c r="G9" s="166">
        <f ref="G9:G20" t="shared" si="13">IF(C9=0,"",(E9-C9)/C9*100)</f>
      </c>
      <c r="H9" s="164">
        <v>36</v>
      </c>
      <c r="I9" s="164">
        <v>36</v>
      </c>
      <c r="J9" s="164">
        <v>13</v>
      </c>
      <c r="K9" s="165">
        <f ref="K9:K20" t="shared" si="14">+(J9-H9)</f>
      </c>
      <c r="L9" s="166">
        <f ref="L9:L20" t="shared" si="15">IF(H9=0,"",(J9-H9)/H9*100)</f>
      </c>
      <c r="M9" s="164">
        <v>77</v>
      </c>
      <c r="N9" s="164">
        <v>77</v>
      </c>
      <c r="O9" s="164">
        <v>48</v>
      </c>
      <c r="P9" s="165">
        <f ref="P9:P20" t="shared" si="16">+(O9-M9)</f>
      </c>
      <c r="Q9" s="166">
        <f ref="Q9:Q20" t="shared" si="17">IF(M9=0,"",(O9-M9)/M9*100)</f>
      </c>
      <c r="R9" s="164">
        <v>130</v>
      </c>
      <c r="S9" s="164">
        <v>130</v>
      </c>
      <c r="T9" s="164">
        <v>72</v>
      </c>
      <c r="U9" s="165">
        <f ref="U9:U20" t="shared" si="18">+(T9-R9)</f>
      </c>
      <c r="V9" s="166">
        <f ref="V9:V20" t="shared" si="19">IF(R9=0,"",(T9-R9)/R9*100)</f>
      </c>
      <c r="W9" s="192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</row>
    <row r="10" ht="14.25" s="167" customFormat="1">
      <c r="A10" s="163">
        <v>3</v>
      </c>
      <c r="B10" s="163" t="s">
        <v>15</v>
      </c>
      <c r="C10" s="164">
        <v>17</v>
      </c>
      <c r="D10" s="164">
        <v>17</v>
      </c>
      <c r="E10" s="164">
        <v>9</v>
      </c>
      <c r="F10" s="165">
        <f t="shared" si="12"/>
      </c>
      <c r="G10" s="166">
        <f t="shared" si="13"/>
      </c>
      <c r="H10" s="164">
        <v>6</v>
      </c>
      <c r="I10" s="164">
        <v>6</v>
      </c>
      <c r="J10" s="164">
        <v>9</v>
      </c>
      <c r="K10" s="165">
        <f t="shared" si="14"/>
      </c>
      <c r="L10" s="166">
        <f t="shared" si="15"/>
      </c>
      <c r="M10" s="164">
        <v>13</v>
      </c>
      <c r="N10" s="164">
        <v>12</v>
      </c>
      <c r="O10" s="164">
        <v>12</v>
      </c>
      <c r="P10" s="165">
        <f t="shared" si="16"/>
      </c>
      <c r="Q10" s="166">
        <f t="shared" si="17"/>
      </c>
      <c r="R10" s="164">
        <v>36</v>
      </c>
      <c r="S10" s="164">
        <v>35</v>
      </c>
      <c r="T10" s="164">
        <v>30</v>
      </c>
      <c r="U10" s="165">
        <f t="shared" si="18"/>
      </c>
      <c r="V10" s="166">
        <f t="shared" si="19"/>
      </c>
      <c r="W10" s="192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</row>
    <row r="11" ht="14.25" s="167" customFormat="1">
      <c r="A11" s="163">
        <v>4</v>
      </c>
      <c r="B11" s="163" t="s">
        <v>16</v>
      </c>
      <c r="C11" s="164">
        <v>11</v>
      </c>
      <c r="D11" s="164">
        <v>12</v>
      </c>
      <c r="E11" s="164">
        <v>11</v>
      </c>
      <c r="F11" s="165">
        <f t="shared" si="12"/>
      </c>
      <c r="G11" s="166">
        <f t="shared" si="13"/>
      </c>
      <c r="H11" s="164">
        <v>15</v>
      </c>
      <c r="I11" s="164">
        <v>25</v>
      </c>
      <c r="J11" s="164">
        <v>15</v>
      </c>
      <c r="K11" s="165">
        <f t="shared" si="14"/>
      </c>
      <c r="L11" s="166">
        <f t="shared" si="15"/>
      </c>
      <c r="M11" s="164">
        <v>31</v>
      </c>
      <c r="N11" s="164">
        <v>42</v>
      </c>
      <c r="O11" s="164">
        <v>31</v>
      </c>
      <c r="P11" s="165">
        <f t="shared" si="16"/>
      </c>
      <c r="Q11" s="166">
        <f t="shared" si="17"/>
      </c>
      <c r="R11" s="164">
        <v>57</v>
      </c>
      <c r="S11" s="164">
        <v>79</v>
      </c>
      <c r="T11" s="164">
        <v>57</v>
      </c>
      <c r="U11" s="165">
        <f t="shared" si="18"/>
      </c>
      <c r="V11" s="166">
        <f t="shared" si="19"/>
      </c>
      <c r="W11" s="192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</row>
    <row r="12" ht="14.25" s="167" customFormat="1">
      <c r="A12" s="163">
        <v>5</v>
      </c>
      <c r="B12" s="163" t="s">
        <v>17</v>
      </c>
      <c r="C12" s="164">
        <v>45</v>
      </c>
      <c r="D12" s="164">
        <v>45</v>
      </c>
      <c r="E12" s="164">
        <v>25</v>
      </c>
      <c r="F12" s="165">
        <f t="shared" si="12"/>
      </c>
      <c r="G12" s="166">
        <f t="shared" si="13"/>
      </c>
      <c r="H12" s="164">
        <v>30</v>
      </c>
      <c r="I12" s="164">
        <v>30</v>
      </c>
      <c r="J12" s="164">
        <v>24</v>
      </c>
      <c r="K12" s="165">
        <f t="shared" si="14"/>
      </c>
      <c r="L12" s="166">
        <f t="shared" si="15"/>
      </c>
      <c r="M12" s="164">
        <v>19</v>
      </c>
      <c r="N12" s="164">
        <v>19</v>
      </c>
      <c r="O12" s="164">
        <v>30</v>
      </c>
      <c r="P12" s="165">
        <f t="shared" si="16"/>
      </c>
      <c r="Q12" s="166">
        <f t="shared" si="17"/>
      </c>
      <c r="R12" s="164">
        <v>94</v>
      </c>
      <c r="S12" s="164">
        <v>94</v>
      </c>
      <c r="T12" s="164">
        <v>79</v>
      </c>
      <c r="U12" s="165">
        <f t="shared" si="18"/>
      </c>
      <c r="V12" s="166">
        <f t="shared" si="19"/>
      </c>
      <c r="W12" s="192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</row>
    <row r="13" ht="14.25" s="167" customFormat="1">
      <c r="A13" s="163">
        <v>6</v>
      </c>
      <c r="B13" s="163" t="s">
        <v>18</v>
      </c>
      <c r="C13" s="164">
        <v>7</v>
      </c>
      <c r="D13" s="164">
        <v>13</v>
      </c>
      <c r="E13" s="164">
        <v>7</v>
      </c>
      <c r="F13" s="165">
        <f t="shared" si="12"/>
      </c>
      <c r="G13" s="166">
        <f t="shared" si="13"/>
      </c>
      <c r="H13" s="164">
        <v>7</v>
      </c>
      <c r="I13" s="164">
        <v>12</v>
      </c>
      <c r="J13" s="164">
        <v>7</v>
      </c>
      <c r="K13" s="165">
        <f t="shared" si="14"/>
      </c>
      <c r="L13" s="166">
        <f t="shared" si="15"/>
      </c>
      <c r="M13" s="164">
        <v>17</v>
      </c>
      <c r="N13" s="164">
        <v>26</v>
      </c>
      <c r="O13" s="164">
        <v>18</v>
      </c>
      <c r="P13" s="165">
        <f t="shared" si="16"/>
      </c>
      <c r="Q13" s="166">
        <f t="shared" si="17"/>
      </c>
      <c r="R13" s="164">
        <v>31</v>
      </c>
      <c r="S13" s="164">
        <v>51</v>
      </c>
      <c r="T13" s="164">
        <v>32</v>
      </c>
      <c r="U13" s="165">
        <f t="shared" si="18"/>
      </c>
      <c r="V13" s="166">
        <f t="shared" si="19"/>
      </c>
      <c r="W13" s="192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</row>
    <row r="14" ht="14.25" s="167" customFormat="1">
      <c r="A14" s="163">
        <v>7</v>
      </c>
      <c r="B14" s="163" t="s">
        <v>19</v>
      </c>
      <c r="C14" s="164">
        <v>18</v>
      </c>
      <c r="D14" s="164">
        <v>18</v>
      </c>
      <c r="E14" s="165">
        <v>18</v>
      </c>
      <c r="F14" s="165">
        <f t="shared" si="12"/>
      </c>
      <c r="G14" s="166">
        <f t="shared" si="13"/>
      </c>
      <c r="H14" s="164">
        <v>13</v>
      </c>
      <c r="I14" s="164">
        <v>13</v>
      </c>
      <c r="J14" s="164">
        <v>10</v>
      </c>
      <c r="K14" s="165">
        <f t="shared" si="14"/>
      </c>
      <c r="L14" s="166">
        <f t="shared" si="15"/>
      </c>
      <c r="M14" s="164">
        <v>16</v>
      </c>
      <c r="N14" s="164">
        <v>16</v>
      </c>
      <c r="O14" s="164">
        <v>19</v>
      </c>
      <c r="P14" s="165">
        <f t="shared" si="16"/>
      </c>
      <c r="Q14" s="166">
        <f t="shared" si="17"/>
      </c>
      <c r="R14" s="164">
        <v>47</v>
      </c>
      <c r="S14" s="164">
        <v>47</v>
      </c>
      <c r="T14" s="164">
        <v>47</v>
      </c>
      <c r="U14" s="165">
        <f t="shared" si="18"/>
      </c>
      <c r="V14" s="166">
        <f t="shared" si="19"/>
      </c>
      <c r="W14" s="192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</row>
    <row r="15" ht="14.25" s="167" customFormat="1">
      <c r="A15" s="163">
        <v>8</v>
      </c>
      <c r="B15" s="163" t="s">
        <v>20</v>
      </c>
      <c r="C15" s="164">
        <v>0</v>
      </c>
      <c r="D15" s="164">
        <v>0</v>
      </c>
      <c r="E15" s="164">
        <v>0</v>
      </c>
      <c r="F15" s="165">
        <f t="shared" si="12"/>
      </c>
      <c r="G15" s="166">
        <f t="shared" si="13"/>
      </c>
      <c r="H15" s="164">
        <v>0</v>
      </c>
      <c r="I15" s="164">
        <v>1</v>
      </c>
      <c r="J15" s="164">
        <v>0</v>
      </c>
      <c r="K15" s="165">
        <f t="shared" si="14"/>
      </c>
      <c r="L15" s="166">
        <f t="shared" si="15"/>
      </c>
      <c r="M15" s="164">
        <v>6</v>
      </c>
      <c r="N15" s="164">
        <v>7</v>
      </c>
      <c r="O15" s="164">
        <v>6</v>
      </c>
      <c r="P15" s="165">
        <f t="shared" si="16"/>
      </c>
      <c r="Q15" s="166">
        <f t="shared" si="17"/>
      </c>
      <c r="R15" s="164">
        <v>6</v>
      </c>
      <c r="S15" s="164">
        <v>8</v>
      </c>
      <c r="T15" s="164">
        <v>6</v>
      </c>
      <c r="U15" s="165">
        <f t="shared" si="18"/>
      </c>
      <c r="V15" s="166">
        <f t="shared" si="19"/>
      </c>
      <c r="W15" s="192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</row>
    <row r="16" ht="14.25" s="167" customFormat="1">
      <c r="A16" s="163">
        <v>9</v>
      </c>
      <c r="B16" s="163" t="s">
        <v>21</v>
      </c>
      <c r="C16" s="164">
        <v>59</v>
      </c>
      <c r="D16" s="164">
        <v>57</v>
      </c>
      <c r="E16" s="164">
        <v>51</v>
      </c>
      <c r="F16" s="165">
        <f t="shared" si="12"/>
      </c>
      <c r="G16" s="166">
        <f t="shared" si="13"/>
      </c>
      <c r="H16" s="164">
        <v>110</v>
      </c>
      <c r="I16" s="164">
        <v>105</v>
      </c>
      <c r="J16" s="164">
        <v>94</v>
      </c>
      <c r="K16" s="165">
        <f t="shared" si="14"/>
      </c>
      <c r="L16" s="166">
        <f t="shared" si="15"/>
      </c>
      <c r="M16" s="164">
        <v>174</v>
      </c>
      <c r="N16" s="164">
        <v>163</v>
      </c>
      <c r="O16" s="164">
        <v>168</v>
      </c>
      <c r="P16" s="165">
        <f t="shared" si="16"/>
      </c>
      <c r="Q16" s="166">
        <f t="shared" si="17"/>
      </c>
      <c r="R16" s="164">
        <v>343</v>
      </c>
      <c r="S16" s="164">
        <v>325</v>
      </c>
      <c r="T16" s="164">
        <v>313</v>
      </c>
      <c r="U16" s="165">
        <f t="shared" si="18"/>
      </c>
      <c r="V16" s="166">
        <f t="shared" si="19"/>
      </c>
      <c r="W16" s="192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</row>
    <row r="17" ht="14.25" s="167" customFormat="1">
      <c r="A17" s="163">
        <v>10</v>
      </c>
      <c r="B17" s="163" t="s">
        <v>22</v>
      </c>
      <c r="C17" s="164">
        <v>0</v>
      </c>
      <c r="D17" s="164">
        <v>0</v>
      </c>
      <c r="E17" s="164">
        <v>0</v>
      </c>
      <c r="F17" s="165">
        <f t="shared" si="12"/>
      </c>
      <c r="G17" s="166">
        <f t="shared" si="13"/>
      </c>
      <c r="H17" s="164">
        <v>0</v>
      </c>
      <c r="I17" s="164">
        <v>0</v>
      </c>
      <c r="J17" s="164">
        <v>0</v>
      </c>
      <c r="K17" s="165">
        <f t="shared" si="14"/>
      </c>
      <c r="L17" s="166">
        <f t="shared" si="15"/>
      </c>
      <c r="M17" s="164">
        <v>0</v>
      </c>
      <c r="N17" s="164">
        <v>0</v>
      </c>
      <c r="O17" s="164">
        <v>0</v>
      </c>
      <c r="P17" s="165">
        <f t="shared" si="16"/>
      </c>
      <c r="Q17" s="166">
        <f t="shared" si="17"/>
      </c>
      <c r="R17" s="164">
        <v>0</v>
      </c>
      <c r="S17" s="164">
        <v>0</v>
      </c>
      <c r="T17" s="164">
        <v>0</v>
      </c>
      <c r="U17" s="165">
        <f t="shared" si="18"/>
      </c>
      <c r="V17" s="166">
        <f t="shared" si="19"/>
      </c>
      <c r="W17" s="192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</row>
    <row r="18" ht="14.25" s="167" customFormat="1">
      <c r="A18" s="163">
        <v>11</v>
      </c>
      <c r="B18" s="163" t="s">
        <v>23</v>
      </c>
      <c r="C18" s="164">
        <v>105</v>
      </c>
      <c r="D18" s="164">
        <v>104</v>
      </c>
      <c r="E18" s="164">
        <v>105</v>
      </c>
      <c r="F18" s="165">
        <f t="shared" si="12"/>
      </c>
      <c r="G18" s="166">
        <f t="shared" si="13"/>
      </c>
      <c r="H18" s="164">
        <v>449</v>
      </c>
      <c r="I18" s="164">
        <v>454</v>
      </c>
      <c r="J18" s="164">
        <v>431</v>
      </c>
      <c r="K18" s="165">
        <f t="shared" si="14"/>
      </c>
      <c r="L18" s="166">
        <f t="shared" si="15"/>
      </c>
      <c r="M18" s="164">
        <v>854</v>
      </c>
      <c r="N18" s="164">
        <v>845</v>
      </c>
      <c r="O18" s="164">
        <v>872</v>
      </c>
      <c r="P18" s="165">
        <f t="shared" si="16"/>
      </c>
      <c r="Q18" s="166">
        <f t="shared" si="17"/>
      </c>
      <c r="R18" s="164">
        <v>1408</v>
      </c>
      <c r="S18" s="164">
        <v>1403</v>
      </c>
      <c r="T18" s="164">
        <v>1408</v>
      </c>
      <c r="U18" s="165">
        <f t="shared" si="18"/>
      </c>
      <c r="V18" s="166">
        <f t="shared" si="19"/>
      </c>
      <c r="W18" s="192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</row>
    <row r="19" ht="14.25" s="167" customFormat="1">
      <c r="A19" s="163">
        <v>12</v>
      </c>
      <c r="B19" s="163" t="s">
        <v>24</v>
      </c>
      <c r="C19" s="164">
        <v>13</v>
      </c>
      <c r="D19" s="164">
        <v>13</v>
      </c>
      <c r="E19" s="164">
        <v>13</v>
      </c>
      <c r="F19" s="165">
        <f t="shared" si="12"/>
      </c>
      <c r="G19" s="166">
        <f t="shared" si="13"/>
      </c>
      <c r="H19" s="164">
        <v>18</v>
      </c>
      <c r="I19" s="164">
        <v>18</v>
      </c>
      <c r="J19" s="164">
        <v>17</v>
      </c>
      <c r="K19" s="165">
        <f t="shared" si="14"/>
      </c>
      <c r="L19" s="166">
        <f t="shared" si="15"/>
      </c>
      <c r="M19" s="164">
        <v>22</v>
      </c>
      <c r="N19" s="164">
        <v>13</v>
      </c>
      <c r="O19" s="164">
        <v>23</v>
      </c>
      <c r="P19" s="165">
        <f t="shared" si="16"/>
      </c>
      <c r="Q19" s="166">
        <f t="shared" si="17"/>
      </c>
      <c r="R19" s="164">
        <v>53</v>
      </c>
      <c r="S19" s="164">
        <v>44</v>
      </c>
      <c r="T19" s="164">
        <v>53</v>
      </c>
      <c r="U19" s="165">
        <f t="shared" si="18"/>
      </c>
      <c r="V19" s="166">
        <f t="shared" si="19"/>
      </c>
      <c r="W19" s="192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</row>
    <row r="20" ht="14.25" s="167" customFormat="1">
      <c r="A20" s="147">
        <v>13</v>
      </c>
      <c r="B20" s="163" t="s">
        <v>25</v>
      </c>
      <c r="C20" s="164">
        <v>21</v>
      </c>
      <c r="D20" s="164">
        <v>21</v>
      </c>
      <c r="E20" s="164">
        <v>21</v>
      </c>
      <c r="F20" s="165">
        <f t="shared" si="12"/>
      </c>
      <c r="G20" s="166">
        <f t="shared" si="13"/>
      </c>
      <c r="H20" s="164">
        <v>42</v>
      </c>
      <c r="I20" s="164">
        <v>45</v>
      </c>
      <c r="J20" s="164">
        <v>41</v>
      </c>
      <c r="K20" s="165">
        <f t="shared" si="14"/>
      </c>
      <c r="L20" s="166">
        <f t="shared" si="15"/>
      </c>
      <c r="M20" s="164">
        <v>76</v>
      </c>
      <c r="N20" s="164">
        <v>80</v>
      </c>
      <c r="O20" s="164">
        <v>77</v>
      </c>
      <c r="P20" s="165">
        <f t="shared" si="16"/>
      </c>
      <c r="Q20" s="166">
        <f t="shared" si="17"/>
      </c>
      <c r="R20" s="164">
        <v>139</v>
      </c>
      <c r="S20" s="164">
        <v>146</v>
      </c>
      <c r="T20" s="164">
        <v>139</v>
      </c>
      <c r="U20" s="165">
        <f t="shared" si="18"/>
      </c>
      <c r="V20" s="166">
        <f t="shared" si="19"/>
      </c>
      <c r="W20" s="192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</row>
    <row r="21" s="102" customFormat="1">
      <c r="A21" s="187"/>
      <c r="B21" s="121" t="s">
        <v>26</v>
      </c>
      <c r="C21" s="122">
        <f>SUM(C8:C20)</f>
      </c>
      <c r="D21" s="122">
        <f>SUM(D8:D20)</f>
      </c>
      <c r="E21" s="122">
        <f>SUM(E8:E20)</f>
      </c>
      <c r="F21" s="123">
        <f ref="F21:F22" t="shared" si="20">+(E21-C21)</f>
      </c>
      <c r="G21" s="124">
        <f ref="G21:G22" t="shared" si="21">IF(C21=0,"",(E21-C21)/C21*100)</f>
      </c>
      <c r="H21" s="122">
        <f>SUM(H8:H20)</f>
      </c>
      <c r="I21" s="122">
        <f>SUM(I8:I20)</f>
      </c>
      <c r="J21" s="122">
        <f>SUM(J8:J20)</f>
      </c>
      <c r="K21" s="123">
        <f ref="K21:K22" t="shared" si="22">+(J21-H21)</f>
      </c>
      <c r="L21" s="124">
        <f ref="L21:L22" t="shared" si="23">IF(H21=0,"",(J21-H21)/H21*100)</f>
      </c>
      <c r="M21" s="122">
        <f>SUM(M8:M20)</f>
      </c>
      <c r="N21" s="122">
        <f>SUM(N8:N20)</f>
      </c>
      <c r="O21" s="122">
        <f>SUM(O8:O20)</f>
      </c>
      <c r="P21" s="123">
        <f ref="P21:P22" t="shared" si="24">+(O21-M21)</f>
      </c>
      <c r="Q21" s="124">
        <f ref="Q21:Q22" t="shared" si="25">IF(M21=0,"",(O21-M21)/M21*100)</f>
      </c>
      <c r="R21" s="122">
        <f>SUM(R8:R20)</f>
      </c>
      <c r="S21" s="122">
        <f>SUM(S8:S20)</f>
      </c>
      <c r="T21" s="122">
        <f>SUM(T8:T20)</f>
      </c>
      <c r="U21" s="123">
        <f ref="U21:U22" t="shared" si="26">+(T21-R21)</f>
      </c>
      <c r="V21" s="124">
        <f ref="V21:V22" t="shared" si="27">IF(R21=0,"",(T21-R21)/R21*100)</f>
      </c>
      <c r="W21" s="192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ht="14.25" s="167" customFormat="1">
      <c r="A22" s="147">
        <v>14</v>
      </c>
      <c r="B22" s="163" t="s">
        <v>27</v>
      </c>
      <c r="C22" s="165">
        <v>31</v>
      </c>
      <c r="D22" s="165">
        <v>30</v>
      </c>
      <c r="E22" s="165">
        <v>33</v>
      </c>
      <c r="F22" s="165">
        <f t="shared" si="20"/>
      </c>
      <c r="G22" s="166">
        <f t="shared" si="21"/>
      </c>
      <c r="H22" s="165">
        <v>57</v>
      </c>
      <c r="I22" s="165">
        <v>59</v>
      </c>
      <c r="J22" s="165">
        <v>57</v>
      </c>
      <c r="K22" s="165">
        <f t="shared" si="22"/>
      </c>
      <c r="L22" s="166">
        <f t="shared" si="23"/>
      </c>
      <c r="M22" s="165">
        <v>75</v>
      </c>
      <c r="N22" s="165">
        <v>68</v>
      </c>
      <c r="O22" s="165">
        <v>78</v>
      </c>
      <c r="P22" s="165">
        <f t="shared" si="24"/>
      </c>
      <c r="Q22" s="166">
        <f t="shared" si="25"/>
      </c>
      <c r="R22" s="165">
        <v>163</v>
      </c>
      <c r="S22" s="165">
        <v>157</v>
      </c>
      <c r="T22" s="165">
        <v>168</v>
      </c>
      <c r="U22" s="165">
        <f t="shared" si="26"/>
      </c>
      <c r="V22" s="166">
        <f t="shared" si="27"/>
      </c>
      <c r="W22" s="192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</row>
    <row r="23" ht="14.25" s="167" customFormat="1">
      <c r="A23" s="147">
        <v>15</v>
      </c>
      <c r="B23" s="163" t="s">
        <v>28</v>
      </c>
      <c r="C23" s="165">
        <v>0</v>
      </c>
      <c r="D23" s="165">
        <v>0</v>
      </c>
      <c r="E23" s="165">
        <v>0</v>
      </c>
      <c r="F23" s="165">
        <f ref="F23:F40" t="shared" si="28">+(E23-C23)</f>
      </c>
      <c r="G23" s="166">
        <f ref="G23:G40" t="shared" si="29">IF(C23=0,"",(E23-C23)/C23*100)</f>
      </c>
      <c r="H23" s="165">
        <v>1</v>
      </c>
      <c r="I23" s="165">
        <v>2</v>
      </c>
      <c r="J23" s="165">
        <v>3</v>
      </c>
      <c r="K23" s="165">
        <f ref="K23:K40" t="shared" si="30">+(J23-H23)</f>
      </c>
      <c r="L23" s="166">
        <f ref="L23:L55" t="shared" si="31">IF(H23=0,"",(J23-H23)/H23*100)</f>
      </c>
      <c r="M23" s="165">
        <v>9</v>
      </c>
      <c r="N23" s="165">
        <v>10</v>
      </c>
      <c r="O23" s="165">
        <v>6</v>
      </c>
      <c r="P23" s="165">
        <f ref="P23:P40" t="shared" si="32">+(O23-M23)</f>
      </c>
      <c r="Q23" s="166">
        <f ref="Q23:Q40" t="shared" si="33">IF(M23=0,"",(O23-M23)/M23*100)</f>
      </c>
      <c r="R23" s="165">
        <v>10</v>
      </c>
      <c r="S23" s="165">
        <v>12</v>
      </c>
      <c r="T23" s="165">
        <v>9</v>
      </c>
      <c r="U23" s="165">
        <f ref="U23:U40" t="shared" si="34">+(T23-R23)</f>
      </c>
      <c r="V23" s="166">
        <f ref="V23:V40" t="shared" si="35">IF(R23=0,"",(T23-R23)/R23*100)</f>
      </c>
      <c r="W23" s="192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</row>
    <row r="24" ht="14.25" s="167" customFormat="1">
      <c r="A24" s="147">
        <v>16</v>
      </c>
      <c r="B24" s="163" t="s">
        <v>29</v>
      </c>
      <c r="C24" s="164">
        <v>0</v>
      </c>
      <c r="D24" s="164">
        <v>0</v>
      </c>
      <c r="E24" s="164">
        <v>0</v>
      </c>
      <c r="F24" s="165">
        <f t="shared" si="28"/>
      </c>
      <c r="G24" s="166">
        <f t="shared" si="29"/>
      </c>
      <c r="H24" s="164">
        <v>1</v>
      </c>
      <c r="I24" s="164">
        <v>0</v>
      </c>
      <c r="J24" s="164">
        <v>0</v>
      </c>
      <c r="K24" s="165">
        <f t="shared" si="30"/>
      </c>
      <c r="L24" s="166">
        <f t="shared" si="31"/>
      </c>
      <c r="M24" s="164">
        <v>2</v>
      </c>
      <c r="N24" s="164">
        <v>3</v>
      </c>
      <c r="O24" s="164">
        <v>3</v>
      </c>
      <c r="P24" s="165">
        <f t="shared" si="32"/>
      </c>
      <c r="Q24" s="166">
        <f t="shared" si="33"/>
      </c>
      <c r="R24" s="164">
        <v>3</v>
      </c>
      <c r="S24" s="164">
        <v>3</v>
      </c>
      <c r="T24" s="164">
        <v>3</v>
      </c>
      <c r="U24" s="165">
        <f t="shared" si="34"/>
      </c>
      <c r="V24" s="166">
        <f t="shared" si="35"/>
      </c>
      <c r="W24" s="192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</row>
    <row r="25" ht="14.25" s="167" customFormat="1">
      <c r="A25" s="147">
        <v>17</v>
      </c>
      <c r="B25" s="163" t="s">
        <v>30</v>
      </c>
      <c r="C25" s="164">
        <v>5</v>
      </c>
      <c r="D25" s="164">
        <v>5</v>
      </c>
      <c r="E25" s="164">
        <v>5</v>
      </c>
      <c r="F25" s="165">
        <f t="shared" si="28"/>
      </c>
      <c r="G25" s="166">
        <f t="shared" si="29"/>
      </c>
      <c r="H25" s="164">
        <v>5</v>
      </c>
      <c r="I25" s="164">
        <v>5</v>
      </c>
      <c r="J25" s="164">
        <v>5</v>
      </c>
      <c r="K25" s="165">
        <f t="shared" si="30"/>
      </c>
      <c r="L25" s="166">
        <f t="shared" si="31"/>
      </c>
      <c r="M25" s="164">
        <v>1</v>
      </c>
      <c r="N25" s="164">
        <v>1</v>
      </c>
      <c r="O25" s="164">
        <v>1</v>
      </c>
      <c r="P25" s="165">
        <f t="shared" si="32"/>
      </c>
      <c r="Q25" s="166">
        <f t="shared" si="33"/>
      </c>
      <c r="R25" s="164">
        <v>11</v>
      </c>
      <c r="S25" s="164">
        <v>11</v>
      </c>
      <c r="T25" s="164">
        <v>11</v>
      </c>
      <c r="U25" s="165">
        <f t="shared" si="34"/>
      </c>
      <c r="V25" s="166">
        <f t="shared" si="35"/>
      </c>
      <c r="W25" s="192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</row>
    <row r="26" ht="14.25" s="167" customFormat="1">
      <c r="A26" s="147">
        <v>18</v>
      </c>
      <c r="B26" s="163" t="s">
        <v>31</v>
      </c>
      <c r="C26" s="164">
        <v>0</v>
      </c>
      <c r="D26" s="164">
        <v>0</v>
      </c>
      <c r="E26" s="164">
        <v>0</v>
      </c>
      <c r="F26" s="165">
        <f t="shared" si="28"/>
      </c>
      <c r="G26" s="166">
        <f t="shared" si="29"/>
      </c>
      <c r="H26" s="164">
        <v>0</v>
      </c>
      <c r="I26" s="164">
        <v>0</v>
      </c>
      <c r="J26" s="164">
        <v>0</v>
      </c>
      <c r="K26" s="165">
        <f t="shared" si="30"/>
      </c>
      <c r="L26" s="166">
        <f t="shared" si="31"/>
      </c>
      <c r="M26" s="164">
        <v>3</v>
      </c>
      <c r="N26" s="164">
        <v>3</v>
      </c>
      <c r="O26" s="164">
        <v>2</v>
      </c>
      <c r="P26" s="165">
        <f t="shared" si="32"/>
      </c>
      <c r="Q26" s="166">
        <f t="shared" si="33"/>
      </c>
      <c r="R26" s="164">
        <v>3</v>
      </c>
      <c r="S26" s="164">
        <v>3</v>
      </c>
      <c r="T26" s="164">
        <v>2</v>
      </c>
      <c r="U26" s="165">
        <f t="shared" si="34"/>
      </c>
      <c r="V26" s="166">
        <f t="shared" si="35"/>
      </c>
      <c r="W26" s="192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</row>
    <row r="27" ht="14.25" s="167" customFormat="1">
      <c r="A27" s="147">
        <v>19</v>
      </c>
      <c r="B27" s="163" t="s">
        <v>32</v>
      </c>
      <c r="C27" s="164">
        <v>17</v>
      </c>
      <c r="D27" s="164">
        <v>14</v>
      </c>
      <c r="E27" s="164">
        <v>17</v>
      </c>
      <c r="F27" s="165">
        <f t="shared" si="28"/>
      </c>
      <c r="G27" s="166">
        <f t="shared" si="29"/>
      </c>
      <c r="H27" s="164">
        <v>50</v>
      </c>
      <c r="I27" s="164">
        <v>41</v>
      </c>
      <c r="J27" s="164">
        <v>64</v>
      </c>
      <c r="K27" s="165">
        <f t="shared" si="30"/>
      </c>
      <c r="L27" s="166">
        <f t="shared" si="31"/>
      </c>
      <c r="M27" s="164">
        <v>70</v>
      </c>
      <c r="N27" s="164">
        <v>56</v>
      </c>
      <c r="O27" s="164">
        <v>72</v>
      </c>
      <c r="P27" s="165">
        <f t="shared" si="32"/>
      </c>
      <c r="Q27" s="166">
        <f t="shared" si="33"/>
      </c>
      <c r="R27" s="164">
        <v>137</v>
      </c>
      <c r="S27" s="164">
        <v>111</v>
      </c>
      <c r="T27" s="164">
        <v>153</v>
      </c>
      <c r="U27" s="165">
        <f t="shared" si="34"/>
      </c>
      <c r="V27" s="166">
        <f t="shared" si="35"/>
      </c>
      <c r="W27" s="192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</row>
    <row r="28" ht="14.25" s="167" customFormat="1">
      <c r="A28" s="147">
        <v>20</v>
      </c>
      <c r="B28" s="163" t="s">
        <v>33</v>
      </c>
      <c r="C28" s="164">
        <v>18</v>
      </c>
      <c r="D28" s="164">
        <v>19</v>
      </c>
      <c r="E28" s="164">
        <v>19</v>
      </c>
      <c r="F28" s="165">
        <f t="shared" si="28"/>
      </c>
      <c r="G28" s="166">
        <f t="shared" si="29"/>
      </c>
      <c r="H28" s="164">
        <v>28</v>
      </c>
      <c r="I28" s="164">
        <v>28</v>
      </c>
      <c r="J28" s="164">
        <v>28</v>
      </c>
      <c r="K28" s="165">
        <f t="shared" si="30"/>
      </c>
      <c r="L28" s="166">
        <f t="shared" si="31"/>
      </c>
      <c r="M28" s="164">
        <v>52</v>
      </c>
      <c r="N28" s="164">
        <v>53</v>
      </c>
      <c r="O28" s="164">
        <v>49</v>
      </c>
      <c r="P28" s="165">
        <f t="shared" si="32"/>
      </c>
      <c r="Q28" s="166">
        <f t="shared" si="33"/>
      </c>
      <c r="R28" s="164">
        <v>98</v>
      </c>
      <c r="S28" s="164">
        <v>100</v>
      </c>
      <c r="T28" s="164">
        <v>96</v>
      </c>
      <c r="U28" s="165">
        <f t="shared" si="34"/>
      </c>
      <c r="V28" s="166">
        <f t="shared" si="35"/>
      </c>
      <c r="W28" s="192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</row>
    <row r="29" ht="14.25" s="167" customFormat="1">
      <c r="A29" s="147">
        <v>21</v>
      </c>
      <c r="B29" s="163" t="s">
        <v>34</v>
      </c>
      <c r="C29" s="164">
        <v>22</v>
      </c>
      <c r="D29" s="164">
        <v>22</v>
      </c>
      <c r="E29" s="164">
        <v>18</v>
      </c>
      <c r="F29" s="165">
        <f t="shared" si="28"/>
      </c>
      <c r="G29" s="166">
        <f t="shared" si="29"/>
      </c>
      <c r="H29" s="164">
        <v>32</v>
      </c>
      <c r="I29" s="164">
        <v>32</v>
      </c>
      <c r="J29" s="164">
        <v>30</v>
      </c>
      <c r="K29" s="165">
        <f t="shared" si="30"/>
      </c>
      <c r="L29" s="166">
        <f t="shared" si="31"/>
      </c>
      <c r="M29" s="164">
        <v>51</v>
      </c>
      <c r="N29" s="164">
        <v>51</v>
      </c>
      <c r="O29" s="164">
        <v>29</v>
      </c>
      <c r="P29" s="165">
        <f t="shared" si="32"/>
      </c>
      <c r="Q29" s="166">
        <f t="shared" si="33"/>
      </c>
      <c r="R29" s="164">
        <v>105</v>
      </c>
      <c r="S29" s="164">
        <v>105</v>
      </c>
      <c r="T29" s="164">
        <v>77</v>
      </c>
      <c r="U29" s="165">
        <f t="shared" si="34"/>
      </c>
      <c r="V29" s="166">
        <f t="shared" si="35"/>
      </c>
      <c r="W29" s="192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</row>
    <row r="30" ht="14.25" s="167" customFormat="1">
      <c r="A30" s="147">
        <v>22</v>
      </c>
      <c r="B30" s="163" t="s">
        <v>35</v>
      </c>
      <c r="C30" s="164">
        <v>2</v>
      </c>
      <c r="D30" s="164">
        <v>1</v>
      </c>
      <c r="E30" s="164">
        <v>2</v>
      </c>
      <c r="F30" s="165">
        <f t="shared" si="28"/>
      </c>
      <c r="G30" s="166">
        <f t="shared" si="29"/>
      </c>
      <c r="H30" s="164">
        <v>15</v>
      </c>
      <c r="I30" s="164">
        <v>12</v>
      </c>
      <c r="J30" s="164">
        <v>18</v>
      </c>
      <c r="K30" s="165">
        <f t="shared" si="30"/>
      </c>
      <c r="L30" s="166">
        <f t="shared" si="31"/>
      </c>
      <c r="M30" s="164">
        <v>11</v>
      </c>
      <c r="N30" s="164">
        <v>9</v>
      </c>
      <c r="O30" s="164">
        <v>12</v>
      </c>
      <c r="P30" s="165">
        <f t="shared" si="32"/>
      </c>
      <c r="Q30" s="166">
        <f t="shared" si="33"/>
      </c>
      <c r="R30" s="164">
        <v>28</v>
      </c>
      <c r="S30" s="164">
        <v>22</v>
      </c>
      <c r="T30" s="164">
        <v>32</v>
      </c>
      <c r="U30" s="165">
        <f t="shared" si="34"/>
      </c>
      <c r="V30" s="166">
        <f t="shared" si="35"/>
      </c>
      <c r="W30" s="192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</row>
    <row r="31" ht="14.25" s="167" customFormat="1">
      <c r="A31" s="147">
        <v>23</v>
      </c>
      <c r="B31" s="163" t="s">
        <v>36</v>
      </c>
      <c r="C31" s="164">
        <v>1</v>
      </c>
      <c r="D31" s="164">
        <v>1</v>
      </c>
      <c r="E31" s="164">
        <v>1</v>
      </c>
      <c r="F31" s="165">
        <f t="shared" si="28"/>
      </c>
      <c r="G31" s="166">
        <f t="shared" si="29"/>
      </c>
      <c r="H31" s="164">
        <v>10</v>
      </c>
      <c r="I31" s="164">
        <v>9</v>
      </c>
      <c r="J31" s="164">
        <v>10</v>
      </c>
      <c r="K31" s="165">
        <f t="shared" si="30"/>
      </c>
      <c r="L31" s="166">
        <f t="shared" si="31"/>
      </c>
      <c r="M31" s="164">
        <v>24</v>
      </c>
      <c r="N31" s="164">
        <v>25</v>
      </c>
      <c r="O31" s="164">
        <v>25</v>
      </c>
      <c r="P31" s="165">
        <f t="shared" si="32"/>
      </c>
      <c r="Q31" s="166">
        <f t="shared" si="33"/>
      </c>
      <c r="R31" s="164">
        <v>35</v>
      </c>
      <c r="S31" s="164">
        <v>35</v>
      </c>
      <c r="T31" s="164">
        <v>36</v>
      </c>
      <c r="U31" s="165">
        <f t="shared" si="34"/>
      </c>
      <c r="V31" s="166">
        <f t="shared" si="35"/>
      </c>
      <c r="W31" s="192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</row>
    <row r="32" ht="14.25" s="167" customFormat="1">
      <c r="A32" s="147">
        <v>24</v>
      </c>
      <c r="B32" s="163" t="s">
        <v>37</v>
      </c>
      <c r="C32" s="164">
        <v>0</v>
      </c>
      <c r="D32" s="164">
        <v>0</v>
      </c>
      <c r="E32" s="164">
        <v>0</v>
      </c>
      <c r="F32" s="165">
        <f t="shared" si="28"/>
      </c>
      <c r="G32" s="166">
        <f t="shared" si="29"/>
      </c>
      <c r="H32" s="164">
        <v>0</v>
      </c>
      <c r="I32" s="164">
        <v>0</v>
      </c>
      <c r="J32" s="164">
        <v>0</v>
      </c>
      <c r="K32" s="165">
        <f t="shared" si="30"/>
      </c>
      <c r="L32" s="166">
        <f t="shared" si="31"/>
      </c>
      <c r="M32" s="164">
        <v>1</v>
      </c>
      <c r="N32" s="164">
        <v>1</v>
      </c>
      <c r="O32" s="164">
        <v>1</v>
      </c>
      <c r="P32" s="165">
        <f t="shared" si="32"/>
      </c>
      <c r="Q32" s="166">
        <f t="shared" si="33"/>
      </c>
      <c r="R32" s="164">
        <v>1</v>
      </c>
      <c r="S32" s="164">
        <v>1</v>
      </c>
      <c r="T32" s="164">
        <v>1</v>
      </c>
      <c r="U32" s="165">
        <f t="shared" si="34"/>
      </c>
      <c r="V32" s="166">
        <f t="shared" si="35"/>
      </c>
      <c r="W32" s="192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</row>
    <row r="33" ht="14.25" s="167" customFormat="1">
      <c r="A33" s="147">
        <v>25</v>
      </c>
      <c r="B33" s="163" t="s">
        <v>38</v>
      </c>
      <c r="C33" s="164">
        <v>0</v>
      </c>
      <c r="D33" s="164">
        <v>0</v>
      </c>
      <c r="E33" s="164">
        <v>0</v>
      </c>
      <c r="F33" s="165">
        <f t="shared" si="28"/>
      </c>
      <c r="G33" s="166">
        <f t="shared" si="29"/>
      </c>
      <c r="H33" s="164">
        <v>0</v>
      </c>
      <c r="I33" s="164">
        <v>0</v>
      </c>
      <c r="J33" s="164">
        <v>0</v>
      </c>
      <c r="K33" s="165">
        <f t="shared" si="30"/>
      </c>
      <c r="L33" s="166">
        <f t="shared" si="31"/>
      </c>
      <c r="M33" s="164">
        <v>5</v>
      </c>
      <c r="N33" s="164">
        <v>5</v>
      </c>
      <c r="O33" s="164">
        <v>6</v>
      </c>
      <c r="P33" s="165">
        <f t="shared" si="32"/>
      </c>
      <c r="Q33" s="166">
        <f t="shared" si="33"/>
      </c>
      <c r="R33" s="164">
        <v>5</v>
      </c>
      <c r="S33" s="164">
        <v>5</v>
      </c>
      <c r="T33" s="164">
        <v>6</v>
      </c>
      <c r="U33" s="165">
        <f t="shared" si="34"/>
      </c>
      <c r="V33" s="166">
        <f t="shared" si="35"/>
      </c>
      <c r="W33" s="192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</row>
    <row r="34" ht="14.25" s="167" customFormat="1">
      <c r="A34" s="147">
        <v>26</v>
      </c>
      <c r="B34" s="163" t="s">
        <v>39</v>
      </c>
      <c r="C34" s="164">
        <v>0</v>
      </c>
      <c r="D34" s="164">
        <v>0</v>
      </c>
      <c r="E34" s="164">
        <v>0</v>
      </c>
      <c r="F34" s="165">
        <f t="shared" si="28"/>
      </c>
      <c r="G34" s="166">
        <f t="shared" si="29"/>
      </c>
      <c r="H34" s="164">
        <v>0</v>
      </c>
      <c r="I34" s="164">
        <v>0</v>
      </c>
      <c r="J34" s="164">
        <v>0</v>
      </c>
      <c r="K34" s="165">
        <f t="shared" si="30"/>
      </c>
      <c r="L34" s="166">
        <f t="shared" si="31"/>
      </c>
      <c r="M34" s="164">
        <v>1</v>
      </c>
      <c r="N34" s="164">
        <v>1</v>
      </c>
      <c r="O34" s="164">
        <v>1</v>
      </c>
      <c r="P34" s="165">
        <f t="shared" si="32"/>
      </c>
      <c r="Q34" s="166">
        <f t="shared" si="33"/>
      </c>
      <c r="R34" s="164">
        <v>1</v>
      </c>
      <c r="S34" s="164">
        <v>1</v>
      </c>
      <c r="T34" s="164">
        <v>1</v>
      </c>
      <c r="U34" s="165">
        <f t="shared" si="34"/>
      </c>
      <c r="V34" s="166">
        <f t="shared" si="35"/>
      </c>
      <c r="W34" s="192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</row>
    <row r="35" ht="14.25" s="167" customFormat="1">
      <c r="A35" s="147">
        <v>27</v>
      </c>
      <c r="B35" s="163" t="s">
        <v>40</v>
      </c>
      <c r="C35" s="164">
        <v>2</v>
      </c>
      <c r="D35" s="164">
        <v>1</v>
      </c>
      <c r="E35" s="164">
        <v>1</v>
      </c>
      <c r="F35" s="165">
        <f t="shared" si="28"/>
      </c>
      <c r="G35" s="166">
        <f t="shared" si="29"/>
      </c>
      <c r="H35" s="164">
        <v>7</v>
      </c>
      <c r="I35" s="164">
        <v>6</v>
      </c>
      <c r="J35" s="164">
        <v>10</v>
      </c>
      <c r="K35" s="165">
        <f t="shared" si="30"/>
      </c>
      <c r="L35" s="166">
        <f t="shared" si="31"/>
      </c>
      <c r="M35" s="164">
        <v>14</v>
      </c>
      <c r="N35" s="164">
        <v>14</v>
      </c>
      <c r="O35" s="164">
        <v>14</v>
      </c>
      <c r="P35" s="165">
        <f t="shared" si="32"/>
      </c>
      <c r="Q35" s="166">
        <f t="shared" si="33"/>
      </c>
      <c r="R35" s="164">
        <v>23</v>
      </c>
      <c r="S35" s="164">
        <v>21</v>
      </c>
      <c r="T35" s="164">
        <v>25</v>
      </c>
      <c r="U35" s="165">
        <f t="shared" si="34"/>
      </c>
      <c r="V35" s="166">
        <f t="shared" si="35"/>
      </c>
      <c r="W35" s="192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</row>
    <row r="36" ht="14.25" s="167" customFormat="1">
      <c r="A36" s="147">
        <v>28</v>
      </c>
      <c r="B36" s="163" t="s">
        <v>41</v>
      </c>
      <c r="C36" s="164">
        <v>0</v>
      </c>
      <c r="D36" s="164">
        <v>0</v>
      </c>
      <c r="E36" s="164">
        <v>0</v>
      </c>
      <c r="F36" s="165">
        <f t="shared" si="28"/>
      </c>
      <c r="G36" s="166">
        <f t="shared" si="29"/>
      </c>
      <c r="H36" s="164">
        <v>3</v>
      </c>
      <c r="I36" s="164">
        <v>2</v>
      </c>
      <c r="J36" s="164">
        <v>3</v>
      </c>
      <c r="K36" s="165">
        <f t="shared" si="30"/>
      </c>
      <c r="L36" s="166">
        <f t="shared" si="31"/>
      </c>
      <c r="M36" s="164">
        <v>2</v>
      </c>
      <c r="N36" s="164">
        <v>6</v>
      </c>
      <c r="O36" s="164">
        <v>2</v>
      </c>
      <c r="P36" s="165">
        <f t="shared" si="32"/>
      </c>
      <c r="Q36" s="166">
        <f t="shared" si="33"/>
      </c>
      <c r="R36" s="164">
        <v>5</v>
      </c>
      <c r="S36" s="164">
        <v>8</v>
      </c>
      <c r="T36" s="164">
        <v>5</v>
      </c>
      <c r="U36" s="165">
        <f t="shared" si="34"/>
      </c>
      <c r="V36" s="166">
        <f t="shared" si="35"/>
      </c>
      <c r="W36" s="192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</row>
    <row r="37" ht="14.25" s="167" customFormat="1">
      <c r="A37" s="147">
        <v>29</v>
      </c>
      <c r="B37" s="163" t="s">
        <v>42</v>
      </c>
      <c r="C37" s="164">
        <v>0</v>
      </c>
      <c r="D37" s="164">
        <v>0</v>
      </c>
      <c r="E37" s="164">
        <v>0</v>
      </c>
      <c r="F37" s="165">
        <f t="shared" si="28"/>
      </c>
      <c r="G37" s="166">
        <f t="shared" si="29"/>
      </c>
      <c r="H37" s="164">
        <v>0</v>
      </c>
      <c r="I37" s="164">
        <v>0</v>
      </c>
      <c r="J37" s="164">
        <v>0</v>
      </c>
      <c r="K37" s="165">
        <f t="shared" si="30"/>
      </c>
      <c r="L37" s="166">
        <f t="shared" si="31"/>
      </c>
      <c r="M37" s="164">
        <v>1</v>
      </c>
      <c r="N37" s="164">
        <v>1</v>
      </c>
      <c r="O37" s="164">
        <v>1</v>
      </c>
      <c r="P37" s="165">
        <f t="shared" si="32"/>
      </c>
      <c r="Q37" s="166">
        <f t="shared" si="33"/>
      </c>
      <c r="R37" s="164">
        <v>1</v>
      </c>
      <c r="S37" s="164">
        <v>1</v>
      </c>
      <c r="T37" s="164">
        <v>1</v>
      </c>
      <c r="U37" s="165">
        <f t="shared" si="34"/>
      </c>
      <c r="V37" s="166">
        <f t="shared" si="35"/>
      </c>
      <c r="W37" s="192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</row>
    <row r="38" ht="14.25" s="167" customFormat="1">
      <c r="A38" s="147">
        <v>30</v>
      </c>
      <c r="B38" s="163" t="s">
        <v>43</v>
      </c>
      <c r="C38" s="164">
        <v>0</v>
      </c>
      <c r="D38" s="164">
        <v>0</v>
      </c>
      <c r="E38" s="164">
        <v>0</v>
      </c>
      <c r="F38" s="165">
        <f t="shared" si="28"/>
      </c>
      <c r="G38" s="166"/>
      <c r="H38" s="164">
        <v>0</v>
      </c>
      <c r="I38" s="164">
        <v>0</v>
      </c>
      <c r="J38" s="164">
        <v>0</v>
      </c>
      <c r="K38" s="165">
        <f t="shared" si="30"/>
      </c>
      <c r="L38" s="166"/>
      <c r="M38" s="164">
        <v>4</v>
      </c>
      <c r="N38" s="164">
        <v>4</v>
      </c>
      <c r="O38" s="164">
        <v>3</v>
      </c>
      <c r="P38" s="165">
        <f t="shared" si="32"/>
      </c>
      <c r="Q38" s="166"/>
      <c r="R38" s="164">
        <v>4</v>
      </c>
      <c r="S38" s="164">
        <v>4</v>
      </c>
      <c r="T38" s="164">
        <v>3</v>
      </c>
      <c r="U38" s="165">
        <f t="shared" si="34"/>
      </c>
      <c r="V38" s="166"/>
      <c r="W38" s="192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</row>
    <row r="39" ht="14.25" s="167" customFormat="1">
      <c r="A39" s="147">
        <v>31</v>
      </c>
      <c r="B39" s="163" t="s">
        <v>44</v>
      </c>
      <c r="C39" s="164">
        <v>0</v>
      </c>
      <c r="D39" s="164">
        <v>0</v>
      </c>
      <c r="E39" s="164">
        <v>0</v>
      </c>
      <c r="F39" s="165">
        <f t="shared" si="28"/>
      </c>
      <c r="G39" s="166"/>
      <c r="H39" s="164">
        <v>0</v>
      </c>
      <c r="I39" s="164">
        <v>0</v>
      </c>
      <c r="J39" s="164">
        <v>0</v>
      </c>
      <c r="K39" s="165">
        <f t="shared" si="30"/>
      </c>
      <c r="L39" s="166"/>
      <c r="M39" s="164">
        <v>1</v>
      </c>
      <c r="N39" s="164">
        <v>1</v>
      </c>
      <c r="O39" s="164">
        <v>1</v>
      </c>
      <c r="P39" s="165">
        <f t="shared" si="32"/>
      </c>
      <c r="Q39" s="166"/>
      <c r="R39" s="164">
        <v>1</v>
      </c>
      <c r="S39" s="164">
        <v>1</v>
      </c>
      <c r="T39" s="164">
        <v>1</v>
      </c>
      <c r="U39" s="165">
        <f t="shared" si="34"/>
      </c>
      <c r="V39" s="166"/>
      <c r="W39" s="192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</row>
    <row r="40" ht="14.25" s="167" customFormat="1">
      <c r="A40" s="147">
        <v>32</v>
      </c>
      <c r="B40" s="163" t="s">
        <v>45</v>
      </c>
      <c r="C40" s="164">
        <v>0</v>
      </c>
      <c r="D40" s="164">
        <v>0</v>
      </c>
      <c r="E40" s="164">
        <v>0</v>
      </c>
      <c r="F40" s="165">
        <f t="shared" si="28"/>
      </c>
      <c r="G40" s="166">
        <f t="shared" si="29"/>
      </c>
      <c r="H40" s="164">
        <v>1</v>
      </c>
      <c r="I40" s="164">
        <v>1</v>
      </c>
      <c r="J40" s="164">
        <v>1</v>
      </c>
      <c r="K40" s="165">
        <f t="shared" si="30"/>
      </c>
      <c r="L40" s="166">
        <f t="shared" si="31"/>
      </c>
      <c r="M40" s="164">
        <v>7</v>
      </c>
      <c r="N40" s="164">
        <v>7</v>
      </c>
      <c r="O40" s="164">
        <v>7</v>
      </c>
      <c r="P40" s="165">
        <f t="shared" si="32"/>
      </c>
      <c r="Q40" s="166">
        <f t="shared" si="33"/>
      </c>
      <c r="R40" s="164">
        <v>8</v>
      </c>
      <c r="S40" s="164">
        <v>8</v>
      </c>
      <c r="T40" s="164">
        <v>8</v>
      </c>
      <c r="U40" s="165">
        <f t="shared" si="34"/>
      </c>
      <c r="V40" s="166">
        <f t="shared" si="35"/>
      </c>
      <c r="W40" s="192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</row>
    <row r="41" s="125" customFormat="1">
      <c r="A41" s="64"/>
      <c r="B41" s="121" t="s">
        <v>46</v>
      </c>
      <c r="C41" s="123">
        <f>SUM(C22:C40)</f>
      </c>
      <c r="D41" s="122">
        <f>SUM(D22:D40)</f>
      </c>
      <c r="E41" s="122">
        <f>SUM(E22:E40)</f>
      </c>
      <c r="F41" s="123">
        <f ref="F41:F53" t="shared" si="36">+(E41-C41)</f>
      </c>
      <c r="G41" s="124">
        <f ref="G41:G42" t="shared" si="37">IF(C41=0,"",(E41-C41)/C41*100)</f>
      </c>
      <c r="H41" s="122">
        <f>SUM(H22:H40)</f>
      </c>
      <c r="I41" s="122">
        <f>SUM(I22:I40)</f>
      </c>
      <c r="J41" s="122">
        <f>SUM(J22:J40)</f>
      </c>
      <c r="K41" s="123">
        <f ref="K41:K53" t="shared" si="38">+(J41-H41)</f>
      </c>
      <c r="L41" s="166">
        <f t="shared" si="31"/>
      </c>
      <c r="M41" s="122">
        <f>SUM(M22:M40)</f>
      </c>
      <c r="N41" s="122">
        <f>SUM(N22:N40)</f>
      </c>
      <c r="O41" s="122">
        <f>SUM(O22:O40)</f>
      </c>
      <c r="P41" s="123">
        <f ref="P41:P53" t="shared" si="39">+(O41-M41)</f>
      </c>
      <c r="Q41" s="124">
        <f ref="Q41:Q42" t="shared" si="40">IF(M41=0,"",(O41-M41)/M41*100)</f>
      </c>
      <c r="R41" s="122">
        <f>SUM(R22:R40)</f>
      </c>
      <c r="S41" s="122">
        <f>SUM(S22:S40)</f>
      </c>
      <c r="T41" s="122">
        <f>SUM(T22:T40)</f>
      </c>
      <c r="U41" s="123">
        <f ref="U41:U53" t="shared" si="41">+(T41-R41)</f>
      </c>
      <c r="V41" s="124">
        <f ref="V41:V42" t="shared" si="42">IF(R41=0,"",(T41-R41)/R41*100)</f>
      </c>
      <c r="W41" s="19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</row>
    <row r="42" ht="14.25" s="167" customFormat="1">
      <c r="A42" s="150">
        <v>33</v>
      </c>
      <c r="B42" s="163" t="s">
        <v>47</v>
      </c>
      <c r="C42" s="164">
        <v>50</v>
      </c>
      <c r="D42" s="164">
        <v>39</v>
      </c>
      <c r="E42" s="164">
        <v>63</v>
      </c>
      <c r="F42" s="165">
        <f t="shared" si="36"/>
      </c>
      <c r="G42" s="166">
        <f t="shared" si="37"/>
      </c>
      <c r="H42" s="164">
        <v>24</v>
      </c>
      <c r="I42" s="164">
        <v>24</v>
      </c>
      <c r="J42" s="164">
        <v>18</v>
      </c>
      <c r="K42" s="165">
        <f t="shared" si="38"/>
      </c>
      <c r="L42" s="166">
        <f t="shared" si="31"/>
      </c>
      <c r="M42" s="164">
        <v>22</v>
      </c>
      <c r="N42" s="164">
        <v>23</v>
      </c>
      <c r="O42" s="164">
        <v>23</v>
      </c>
      <c r="P42" s="165">
        <f t="shared" si="39"/>
      </c>
      <c r="Q42" s="166">
        <f t="shared" si="40"/>
      </c>
      <c r="R42" s="164">
        <v>96</v>
      </c>
      <c r="S42" s="164">
        <v>86</v>
      </c>
      <c r="T42" s="164">
        <v>104</v>
      </c>
      <c r="U42" s="165">
        <f t="shared" si="41"/>
      </c>
      <c r="V42" s="166">
        <f t="shared" si="42"/>
      </c>
      <c r="W42" s="192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</row>
    <row r="43" s="125" customFormat="1">
      <c r="A43" s="64"/>
      <c r="B43" s="121" t="s">
        <v>48</v>
      </c>
      <c r="C43" s="122">
        <f>SUM(C42:C42)</f>
      </c>
      <c r="D43" s="122">
        <f>SUM(D42:D42)</f>
      </c>
      <c r="E43" s="122">
        <f>SUM(E42:E42)</f>
      </c>
      <c r="F43" s="123">
        <f t="shared" si="36"/>
      </c>
      <c r="G43" s="166">
        <f ref="G43:G55" t="shared" si="43">IF(C43=0,"",(E43-C43)/C43*100)</f>
      </c>
      <c r="H43" s="122">
        <f>SUM(H42:H42)</f>
      </c>
      <c r="I43" s="122">
        <f>SUM(I42:I42)</f>
      </c>
      <c r="J43" s="122">
        <f>SUM(J42:J42)</f>
      </c>
      <c r="K43" s="123">
        <f t="shared" si="38"/>
      </c>
      <c r="L43" s="166">
        <f t="shared" si="31"/>
      </c>
      <c r="M43" s="122">
        <f>SUM(M42:M42)</f>
      </c>
      <c r="N43" s="122">
        <f>SUM(N42:N42)</f>
      </c>
      <c r="O43" s="122">
        <f>SUM(O42:O42)</f>
      </c>
      <c r="P43" s="123">
        <f t="shared" si="39"/>
      </c>
      <c r="Q43" s="166">
        <f ref="Q43:Q55" t="shared" si="44">IF(M43=0,"",(O43-M43)/M43*100)</f>
      </c>
      <c r="R43" s="122">
        <f>SUM(R42:R42)</f>
      </c>
      <c r="S43" s="122">
        <f>SUM(S42:S42)</f>
      </c>
      <c r="T43" s="122">
        <f>SUM(T42:T42)</f>
      </c>
      <c r="U43" s="123">
        <f t="shared" si="41"/>
      </c>
      <c r="V43" s="166">
        <f ref="V43:V55" t="shared" si="45">IF(R43=0,"",(T43-R43)/R43*100)</f>
      </c>
      <c r="W43" s="19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102"/>
      <c r="HP43" s="102"/>
      <c r="HQ43" s="102"/>
      <c r="HR43" s="102"/>
      <c r="HS43" s="102"/>
      <c r="HT43" s="102"/>
      <c r="HU43" s="102"/>
    </row>
    <row r="44" ht="14.25" s="167" customFormat="1">
      <c r="A44" s="150">
        <v>34</v>
      </c>
      <c r="B44" s="163" t="s">
        <v>49</v>
      </c>
      <c r="C44" s="164">
        <v>0</v>
      </c>
      <c r="D44" s="164">
        <v>1</v>
      </c>
      <c r="E44" s="164">
        <v>2</v>
      </c>
      <c r="F44" s="165">
        <f t="shared" si="36"/>
      </c>
      <c r="G44" s="166">
        <f t="shared" si="43"/>
      </c>
      <c r="H44" s="164">
        <v>1</v>
      </c>
      <c r="I44" s="164">
        <v>0</v>
      </c>
      <c r="J44" s="164">
        <v>1</v>
      </c>
      <c r="K44" s="165">
        <f t="shared" si="38"/>
      </c>
      <c r="L44" s="166">
        <f t="shared" si="31"/>
      </c>
      <c r="M44" s="164">
        <v>1</v>
      </c>
      <c r="N44" s="164">
        <v>2</v>
      </c>
      <c r="O44" s="164">
        <v>1</v>
      </c>
      <c r="P44" s="165">
        <f t="shared" si="39"/>
      </c>
      <c r="Q44" s="166">
        <f t="shared" si="44"/>
      </c>
      <c r="R44" s="164">
        <v>2</v>
      </c>
      <c r="S44" s="164">
        <v>3</v>
      </c>
      <c r="T44" s="164">
        <v>4</v>
      </c>
      <c r="U44" s="165">
        <f t="shared" si="41"/>
      </c>
      <c r="V44" s="166">
        <f t="shared" si="45"/>
      </c>
      <c r="W44" s="192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</row>
    <row r="45" s="125" customFormat="1">
      <c r="A45" s="187"/>
      <c r="B45" s="121" t="s">
        <v>50</v>
      </c>
      <c r="C45" s="122">
        <f>SUM(C44:C44)</f>
      </c>
      <c r="D45" s="122">
        <f>SUM(D44:D44)</f>
      </c>
      <c r="E45" s="122">
        <f>SUM(E44:E44)</f>
      </c>
      <c r="F45" s="123">
        <f t="shared" si="36"/>
      </c>
      <c r="G45" s="166">
        <f t="shared" si="43"/>
      </c>
      <c r="H45" s="122">
        <f>SUM(H44:H44)</f>
      </c>
      <c r="I45" s="122">
        <f>SUM(I44:I44)</f>
      </c>
      <c r="J45" s="122">
        <f>SUM(J44:J44)</f>
      </c>
      <c r="K45" s="123">
        <f t="shared" si="38"/>
      </c>
      <c r="L45" s="166">
        <f t="shared" si="31"/>
      </c>
      <c r="M45" s="122">
        <f>SUM(M44:M44)</f>
      </c>
      <c r="N45" s="122">
        <f>SUM(N44:N44)</f>
      </c>
      <c r="O45" s="122">
        <f>SUM(O44:O44)</f>
      </c>
      <c r="P45" s="123">
        <f t="shared" si="39"/>
      </c>
      <c r="Q45" s="166">
        <f t="shared" si="44"/>
      </c>
      <c r="R45" s="122">
        <f>SUM(R44:R44)</f>
      </c>
      <c r="S45" s="122">
        <f>SUM(S44:S44)</f>
      </c>
      <c r="T45" s="122">
        <f>SUM(T44:T44)</f>
      </c>
      <c r="U45" s="123">
        <f t="shared" si="41"/>
      </c>
      <c r="V45" s="166">
        <f t="shared" si="45"/>
      </c>
      <c r="W45" s="19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</row>
    <row r="46" s="125" customFormat="1">
      <c r="A46" s="147">
        <v>35</v>
      </c>
      <c r="B46" s="147" t="s">
        <v>51</v>
      </c>
      <c r="C46" s="164">
        <v>0</v>
      </c>
      <c r="D46" s="164">
        <v>0</v>
      </c>
      <c r="E46" s="164">
        <v>0</v>
      </c>
      <c r="F46" s="165">
        <f t="shared" si="36"/>
      </c>
      <c r="G46" s="166">
        <f t="shared" si="43"/>
      </c>
      <c r="H46" s="164">
        <v>0</v>
      </c>
      <c r="I46" s="164">
        <v>0</v>
      </c>
      <c r="J46" s="164">
        <v>0</v>
      </c>
      <c r="K46" s="165">
        <f t="shared" si="38"/>
      </c>
      <c r="L46" s="166">
        <f t="shared" si="31"/>
      </c>
      <c r="M46" s="164">
        <v>5</v>
      </c>
      <c r="N46" s="164">
        <v>5</v>
      </c>
      <c r="O46" s="164">
        <v>5</v>
      </c>
      <c r="P46" s="165">
        <f t="shared" si="39"/>
      </c>
      <c r="Q46" s="166">
        <f t="shared" si="44"/>
      </c>
      <c r="R46" s="164">
        <v>5</v>
      </c>
      <c r="S46" s="164">
        <v>5</v>
      </c>
      <c r="T46" s="164">
        <v>5</v>
      </c>
      <c r="U46" s="165">
        <f t="shared" si="41"/>
      </c>
      <c r="V46" s="166">
        <f t="shared" si="45"/>
      </c>
      <c r="W46" s="19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102"/>
      <c r="HP46" s="102"/>
      <c r="HQ46" s="102"/>
      <c r="HR46" s="102"/>
      <c r="HS46" s="102"/>
      <c r="HT46" s="102"/>
      <c r="HU46" s="102"/>
    </row>
    <row r="47" s="125" customFormat="1">
      <c r="A47" s="147">
        <v>36</v>
      </c>
      <c r="B47" s="147" t="s">
        <v>52</v>
      </c>
      <c r="C47" s="164">
        <v>0</v>
      </c>
      <c r="D47" s="164">
        <v>0</v>
      </c>
      <c r="E47" s="164">
        <v>0</v>
      </c>
      <c r="F47" s="165">
        <f t="shared" si="36"/>
      </c>
      <c r="G47" s="166">
        <f t="shared" si="43"/>
      </c>
      <c r="H47" s="164">
        <v>1</v>
      </c>
      <c r="I47" s="164">
        <v>1</v>
      </c>
      <c r="J47" s="164">
        <v>1</v>
      </c>
      <c r="K47" s="165">
        <f t="shared" si="38"/>
      </c>
      <c r="L47" s="166">
        <f t="shared" si="31"/>
      </c>
      <c r="M47" s="164">
        <v>6</v>
      </c>
      <c r="N47" s="164">
        <v>6</v>
      </c>
      <c r="O47" s="164">
        <v>6</v>
      </c>
      <c r="P47" s="165">
        <f t="shared" si="39"/>
      </c>
      <c r="Q47" s="166">
        <f t="shared" si="44"/>
      </c>
      <c r="R47" s="164">
        <v>7</v>
      </c>
      <c r="S47" s="164">
        <v>7</v>
      </c>
      <c r="T47" s="164">
        <v>7</v>
      </c>
      <c r="U47" s="165">
        <f t="shared" si="41"/>
      </c>
      <c r="V47" s="166">
        <f t="shared" si="45"/>
      </c>
      <c r="W47" s="19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</row>
    <row r="48" s="125" customFormat="1">
      <c r="A48" s="147">
        <v>37</v>
      </c>
      <c r="B48" s="147" t="s">
        <v>53</v>
      </c>
      <c r="C48" s="164">
        <v>0</v>
      </c>
      <c r="D48" s="164">
        <v>0</v>
      </c>
      <c r="E48" s="164">
        <v>0</v>
      </c>
      <c r="F48" s="165">
        <f t="shared" si="36"/>
      </c>
      <c r="G48" s="166">
        <f t="shared" si="43"/>
      </c>
      <c r="H48" s="164">
        <v>7</v>
      </c>
      <c r="I48" s="164">
        <v>7</v>
      </c>
      <c r="J48" s="164">
        <v>7</v>
      </c>
      <c r="K48" s="165">
        <f t="shared" si="38"/>
      </c>
      <c r="L48" s="166">
        <f t="shared" si="31"/>
      </c>
      <c r="M48" s="164">
        <v>7</v>
      </c>
      <c r="N48" s="164">
        <v>6</v>
      </c>
      <c r="O48" s="164">
        <v>7</v>
      </c>
      <c r="P48" s="165">
        <f t="shared" si="39"/>
      </c>
      <c r="Q48" s="166">
        <f t="shared" si="44"/>
      </c>
      <c r="R48" s="164">
        <v>14</v>
      </c>
      <c r="S48" s="164">
        <v>13</v>
      </c>
      <c r="T48" s="164">
        <v>14</v>
      </c>
      <c r="U48" s="165">
        <f t="shared" si="41"/>
      </c>
      <c r="V48" s="166">
        <f t="shared" si="45"/>
      </c>
      <c r="W48" s="19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 s="102"/>
      <c r="GE48" s="102"/>
      <c r="GF48" s="102"/>
      <c r="GG48" s="102"/>
      <c r="GH48" s="102"/>
      <c r="GI48" s="102"/>
      <c r="GJ48" s="102"/>
      <c r="GK48" s="102"/>
      <c r="GL48" s="102"/>
      <c r="GM48" s="102"/>
      <c r="GN48" s="102"/>
      <c r="GO48" s="102"/>
      <c r="GP48" s="102"/>
      <c r="GQ48" s="102"/>
      <c r="GR48" s="102"/>
      <c r="GS48" s="102"/>
      <c r="GT48" s="102"/>
      <c r="GU48" s="102"/>
      <c r="GV48" s="102"/>
      <c r="GW48" s="102"/>
      <c r="GX48" s="102"/>
      <c r="GY48" s="102"/>
      <c r="GZ48" s="102"/>
      <c r="HA48" s="102"/>
      <c r="HB48" s="102"/>
      <c r="HC48" s="102"/>
      <c r="HD48" s="102"/>
      <c r="HE48" s="102"/>
      <c r="HF48" s="102"/>
      <c r="HG48" s="102"/>
      <c r="HH48" s="102"/>
      <c r="HI48" s="102"/>
      <c r="HJ48" s="102"/>
      <c r="HK48" s="102"/>
      <c r="HL48" s="102"/>
      <c r="HM48" s="102"/>
      <c r="HN48" s="102"/>
      <c r="HO48" s="102"/>
      <c r="HP48" s="102"/>
      <c r="HQ48" s="102"/>
      <c r="HR48" s="102"/>
      <c r="HS48" s="102"/>
      <c r="HT48" s="102"/>
      <c r="HU48" s="102"/>
    </row>
    <row r="49" s="125" customFormat="1">
      <c r="A49" s="147">
        <v>38</v>
      </c>
      <c r="B49" s="147" t="s">
        <v>54</v>
      </c>
      <c r="C49" s="164">
        <v>0</v>
      </c>
      <c r="D49" s="164">
        <v>0</v>
      </c>
      <c r="E49" s="164">
        <v>0</v>
      </c>
      <c r="F49" s="165">
        <f t="shared" si="36"/>
      </c>
      <c r="G49" s="166">
        <f t="shared" si="43"/>
      </c>
      <c r="H49" s="164">
        <v>0</v>
      </c>
      <c r="I49" s="164">
        <v>0</v>
      </c>
      <c r="J49" s="164">
        <v>0</v>
      </c>
      <c r="K49" s="165">
        <f t="shared" si="38"/>
      </c>
      <c r="L49" s="166">
        <f t="shared" si="31"/>
      </c>
      <c r="M49" s="164">
        <v>0</v>
      </c>
      <c r="N49" s="164">
        <v>0</v>
      </c>
      <c r="O49" s="164">
        <v>0</v>
      </c>
      <c r="P49" s="165">
        <f t="shared" si="39"/>
      </c>
      <c r="Q49" s="166">
        <f t="shared" si="44"/>
      </c>
      <c r="R49" s="164">
        <v>0</v>
      </c>
      <c r="S49" s="164">
        <v>0</v>
      </c>
      <c r="T49" s="164">
        <v>0</v>
      </c>
      <c r="U49" s="165">
        <f t="shared" si="41"/>
      </c>
      <c r="V49" s="166">
        <f t="shared" si="45"/>
      </c>
      <c r="W49" s="19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</row>
    <row r="50" s="125" customFormat="1">
      <c r="A50" s="147">
        <v>39</v>
      </c>
      <c r="B50" s="147" t="s">
        <v>55</v>
      </c>
      <c r="C50" s="164">
        <v>0</v>
      </c>
      <c r="D50" s="164">
        <v>0</v>
      </c>
      <c r="E50" s="164">
        <v>0</v>
      </c>
      <c r="F50" s="165">
        <f t="shared" si="36"/>
      </c>
      <c r="G50" s="166">
        <f t="shared" si="43"/>
      </c>
      <c r="H50" s="164">
        <v>0</v>
      </c>
      <c r="I50" s="164">
        <v>2</v>
      </c>
      <c r="J50" s="164">
        <v>0</v>
      </c>
      <c r="K50" s="165">
        <f t="shared" si="38"/>
      </c>
      <c r="L50" s="166">
        <f t="shared" si="31"/>
      </c>
      <c r="M50" s="164">
        <v>0</v>
      </c>
      <c r="N50" s="164">
        <v>4</v>
      </c>
      <c r="O50" s="164">
        <v>0</v>
      </c>
      <c r="P50" s="165">
        <f t="shared" si="39"/>
      </c>
      <c r="Q50" s="166">
        <f t="shared" si="44"/>
      </c>
      <c r="R50" s="164">
        <v>0</v>
      </c>
      <c r="S50" s="164">
        <v>6</v>
      </c>
      <c r="T50" s="164">
        <v>0</v>
      </c>
      <c r="U50" s="165">
        <f t="shared" si="41"/>
      </c>
      <c r="V50" s="166">
        <f t="shared" si="45"/>
      </c>
      <c r="W50" s="19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102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102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2"/>
      <c r="GN50" s="102"/>
      <c r="GO50" s="102"/>
      <c r="GP50" s="102"/>
      <c r="GQ50" s="102"/>
      <c r="GR50" s="102"/>
      <c r="GS50" s="102"/>
      <c r="GT50" s="102"/>
      <c r="GU50" s="102"/>
      <c r="GV50" s="102"/>
      <c r="GW50" s="102"/>
      <c r="GX50" s="102"/>
      <c r="GY50" s="102"/>
      <c r="GZ50" s="102"/>
      <c r="HA50" s="102"/>
      <c r="HB50" s="102"/>
      <c r="HC50" s="102"/>
      <c r="HD50" s="102"/>
      <c r="HE50" s="102"/>
      <c r="HF50" s="102"/>
      <c r="HG50" s="102"/>
      <c r="HH50" s="102"/>
      <c r="HI50" s="102"/>
      <c r="HJ50" s="102"/>
      <c r="HK50" s="102"/>
      <c r="HL50" s="102"/>
      <c r="HM50" s="102"/>
      <c r="HN50" s="102"/>
      <c r="HO50" s="102"/>
      <c r="HP50" s="102"/>
      <c r="HQ50" s="102"/>
      <c r="HR50" s="102"/>
      <c r="HS50" s="102"/>
      <c r="HT50" s="102"/>
      <c r="HU50" s="102"/>
    </row>
    <row r="51" s="125" customFormat="1">
      <c r="A51" s="147">
        <v>40</v>
      </c>
      <c r="B51" s="147" t="s">
        <v>56</v>
      </c>
      <c r="C51" s="164">
        <v>0</v>
      </c>
      <c r="D51" s="164">
        <v>0</v>
      </c>
      <c r="E51" s="164">
        <v>0</v>
      </c>
      <c r="F51" s="165">
        <f t="shared" si="36"/>
      </c>
      <c r="G51" s="166">
        <f t="shared" si="43"/>
      </c>
      <c r="H51" s="164">
        <v>0</v>
      </c>
      <c r="I51" s="164">
        <v>0</v>
      </c>
      <c r="J51" s="164">
        <v>0</v>
      </c>
      <c r="K51" s="165">
        <f t="shared" si="38"/>
      </c>
      <c r="L51" s="166">
        <f t="shared" si="31"/>
      </c>
      <c r="M51" s="164">
        <v>0</v>
      </c>
      <c r="N51" s="164">
        <v>0</v>
      </c>
      <c r="O51" s="164">
        <v>0</v>
      </c>
      <c r="P51" s="165">
        <f t="shared" si="39"/>
      </c>
      <c r="Q51" s="166">
        <f t="shared" si="44"/>
      </c>
      <c r="R51" s="164">
        <v>0</v>
      </c>
      <c r="S51" s="164">
        <v>0</v>
      </c>
      <c r="T51" s="164">
        <v>0</v>
      </c>
      <c r="U51" s="165">
        <f t="shared" si="41"/>
      </c>
      <c r="V51" s="166">
        <f t="shared" si="45"/>
      </c>
      <c r="W51" s="19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 s="102"/>
      <c r="GE51" s="102"/>
      <c r="GF51" s="102"/>
      <c r="GG51" s="102"/>
      <c r="GH51" s="102"/>
      <c r="GI51" s="102"/>
      <c r="GJ51" s="102"/>
      <c r="GK51" s="102"/>
      <c r="GL51" s="102"/>
      <c r="GM51" s="102"/>
      <c r="GN51" s="102"/>
      <c r="GO51" s="102"/>
      <c r="GP51" s="102"/>
      <c r="GQ51" s="102"/>
      <c r="GR51" s="102"/>
      <c r="GS51" s="102"/>
      <c r="GT51" s="102"/>
      <c r="GU51" s="102"/>
      <c r="GV51" s="102"/>
      <c r="GW51" s="102"/>
      <c r="GX51" s="102"/>
      <c r="GY51" s="102"/>
      <c r="GZ51" s="102"/>
      <c r="HA51" s="102"/>
      <c r="HB51" s="102"/>
      <c r="HC51" s="102"/>
      <c r="HD51" s="102"/>
      <c r="HE51" s="102"/>
      <c r="HF51" s="102"/>
      <c r="HG51" s="102"/>
      <c r="HH51" s="102"/>
      <c r="HI51" s="102"/>
      <c r="HJ51" s="102"/>
      <c r="HK51" s="102"/>
      <c r="HL51" s="102"/>
      <c r="HM51" s="102"/>
      <c r="HN51" s="102"/>
      <c r="HO51" s="102"/>
      <c r="HP51" s="102"/>
      <c r="HQ51" s="102"/>
      <c r="HR51" s="102"/>
      <c r="HS51" s="102"/>
      <c r="HT51" s="102"/>
      <c r="HU51" s="102"/>
    </row>
    <row r="52" s="125" customFormat="1">
      <c r="A52" s="147">
        <v>41</v>
      </c>
      <c r="B52" s="147" t="s">
        <v>57</v>
      </c>
      <c r="C52" s="164">
        <v>0</v>
      </c>
      <c r="D52" s="164">
        <v>0</v>
      </c>
      <c r="E52" s="164">
        <v>0</v>
      </c>
      <c r="F52" s="165">
        <f t="shared" si="36"/>
      </c>
      <c r="G52" s="166">
        <f t="shared" si="43"/>
      </c>
      <c r="H52" s="164">
        <v>0</v>
      </c>
      <c r="I52" s="164">
        <v>0</v>
      </c>
      <c r="J52" s="164">
        <v>0</v>
      </c>
      <c r="K52" s="165">
        <f t="shared" si="38"/>
      </c>
      <c r="L52" s="166">
        <f t="shared" si="31"/>
      </c>
      <c r="M52" s="164">
        <v>1</v>
      </c>
      <c r="N52" s="164">
        <v>4</v>
      </c>
      <c r="O52" s="164">
        <v>4</v>
      </c>
      <c r="P52" s="165">
        <f t="shared" si="39"/>
      </c>
      <c r="Q52" s="166">
        <f t="shared" si="44"/>
      </c>
      <c r="R52" s="164">
        <v>1</v>
      </c>
      <c r="S52" s="164">
        <v>4</v>
      </c>
      <c r="T52" s="164">
        <v>4</v>
      </c>
      <c r="U52" s="165">
        <f t="shared" si="41"/>
      </c>
      <c r="V52" s="166">
        <f t="shared" si="45"/>
      </c>
      <c r="W52" s="19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</row>
    <row r="53" s="125" customFormat="1">
      <c r="A53" s="147">
        <v>42</v>
      </c>
      <c r="B53" s="147" t="s">
        <v>58</v>
      </c>
      <c r="C53" s="164">
        <v>0</v>
      </c>
      <c r="D53" s="164">
        <v>0</v>
      </c>
      <c r="E53" s="164">
        <v>0</v>
      </c>
      <c r="F53" s="165">
        <f t="shared" si="36"/>
      </c>
      <c r="G53" s="166">
        <f t="shared" si="43"/>
      </c>
      <c r="H53" s="164">
        <v>0</v>
      </c>
      <c r="I53" s="164">
        <v>0</v>
      </c>
      <c r="J53" s="164">
        <v>0</v>
      </c>
      <c r="K53" s="165">
        <f t="shared" si="38"/>
      </c>
      <c r="L53" s="166">
        <f t="shared" si="31"/>
      </c>
      <c r="M53" s="164">
        <v>4</v>
      </c>
      <c r="N53" s="164">
        <v>4</v>
      </c>
      <c r="O53" s="164">
        <v>4</v>
      </c>
      <c r="P53" s="165">
        <f t="shared" si="39"/>
      </c>
      <c r="Q53" s="166">
        <f t="shared" si="44"/>
      </c>
      <c r="R53" s="164">
        <v>4</v>
      </c>
      <c r="S53" s="164">
        <v>4</v>
      </c>
      <c r="T53" s="164">
        <v>4</v>
      </c>
      <c r="U53" s="165">
        <f t="shared" si="41"/>
      </c>
      <c r="V53" s="166">
        <f t="shared" si="45"/>
      </c>
      <c r="W53" s="19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</row>
    <row r="54" s="125" customFormat="1">
      <c r="A54" s="179"/>
      <c r="B54" s="179" t="s">
        <v>59</v>
      </c>
      <c r="C54" s="122">
        <f>SUM(C46:C53)</f>
      </c>
      <c r="D54" s="122">
        <f>SUM(D46:D53)</f>
      </c>
      <c r="E54" s="122">
        <f>SUM(E46:E53)</f>
      </c>
      <c r="F54" s="123">
        <f ref="F54:F55" t="shared" si="46">+(E54-C54)</f>
      </c>
      <c r="G54" s="166">
        <f t="shared" si="43"/>
      </c>
      <c r="H54" s="122">
        <f>SUM(H46:H53)</f>
      </c>
      <c r="I54" s="122">
        <f>SUM(I46:I53)</f>
      </c>
      <c r="J54" s="122">
        <f>SUM(J46:J53)</f>
      </c>
      <c r="K54" s="123">
        <f ref="K54:K55" t="shared" si="47">+(J54-H54)</f>
      </c>
      <c r="L54" s="166">
        <f t="shared" si="31"/>
      </c>
      <c r="M54" s="122">
        <f>SUM(M46:M53)</f>
      </c>
      <c r="N54" s="122">
        <f>SUM(N46:N53)</f>
      </c>
      <c r="O54" s="122">
        <f>SUM(O46:O53)</f>
      </c>
      <c r="P54" s="123">
        <f ref="P54:P55" t="shared" si="48">+(O54-M54)</f>
      </c>
      <c r="Q54" s="166">
        <f t="shared" si="44"/>
      </c>
      <c r="R54" s="122">
        <f>SUM(R46:R53)</f>
      </c>
      <c r="S54" s="122">
        <f>SUM(S46:S53)</f>
      </c>
      <c r="T54" s="122">
        <f>SUM(T46:T53)</f>
      </c>
      <c r="U54" s="123">
        <f ref="U54:U55" t="shared" si="49">+(T54-R54)</f>
      </c>
      <c r="V54" s="166">
        <f t="shared" si="45"/>
      </c>
      <c r="W54" s="19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2"/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2"/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2"/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</row>
    <row r="55" s="125" customFormat="1">
      <c r="A55" s="121"/>
      <c r="B55" s="121" t="s">
        <v>60</v>
      </c>
      <c r="C55" s="123">
        <f>SUM(C45,C43,C41,C21,C54)</f>
      </c>
      <c r="D55" s="123">
        <f>SUM(D45,D43,D41,D21,D54)</f>
      </c>
      <c r="E55" s="123">
        <f>SUM(E45,E43,E41,E21,E54)</f>
      </c>
      <c r="F55" s="123">
        <f t="shared" si="46"/>
      </c>
      <c r="G55" s="166">
        <f t="shared" si="43"/>
      </c>
      <c r="H55" s="123">
        <f>SUM(H45,H43,H41,H21,H54)</f>
      </c>
      <c r="I55" s="123">
        <f>SUM(I45,I43,I41,I21,I54)</f>
      </c>
      <c r="J55" s="123">
        <f>SUM(J45,J43,J41,J21,J54)</f>
      </c>
      <c r="K55" s="123">
        <f t="shared" si="47"/>
      </c>
      <c r="L55" s="166">
        <f t="shared" si="31"/>
      </c>
      <c r="M55" s="123">
        <f>SUM(M45,M43,M41,M21,M54)</f>
      </c>
      <c r="N55" s="123">
        <f>SUM(N45,N43,N41,N21,N54)</f>
      </c>
      <c r="O55" s="123">
        <f>SUM(O45,O43,O41,O21,O54)</f>
      </c>
      <c r="P55" s="123">
        <f t="shared" si="48"/>
      </c>
      <c r="Q55" s="166">
        <f t="shared" si="44"/>
      </c>
      <c r="R55" s="123">
        <f>SUM(R45,R43,R41,R21,R54)</f>
      </c>
      <c r="S55" s="123">
        <f>SUM(S45,S43,S41,S21,S54)</f>
      </c>
      <c r="T55" s="123">
        <f>SUM(T45,T43,T41,T21,T54)</f>
      </c>
      <c r="U55" s="123">
        <f t="shared" si="49"/>
      </c>
      <c r="V55" s="166">
        <f t="shared" si="45"/>
      </c>
      <c r="W55" s="19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2"/>
      <c r="FX55" s="102"/>
      <c r="FY55" s="102"/>
      <c r="FZ55" s="102"/>
      <c r="GA55" s="102"/>
      <c r="GB55" s="102"/>
      <c r="GC55" s="102"/>
      <c r="GD55" s="102"/>
      <c r="GE55" s="102"/>
      <c r="GF55" s="102"/>
      <c r="GG55" s="102"/>
      <c r="GH55" s="102"/>
      <c r="GI55" s="102"/>
      <c r="GJ55" s="102"/>
      <c r="GK55" s="102"/>
      <c r="GL55" s="102"/>
      <c r="GM55" s="102"/>
      <c r="GN55" s="102"/>
      <c r="GO55" s="102"/>
      <c r="GP55" s="102"/>
      <c r="GQ55" s="102"/>
      <c r="GR55" s="102"/>
      <c r="GS55" s="102"/>
      <c r="GT55" s="102"/>
      <c r="GU55" s="102"/>
      <c r="GV55" s="102"/>
      <c r="GW55" s="102"/>
      <c r="GX55" s="102"/>
      <c r="GY55" s="102"/>
      <c r="GZ55" s="102"/>
      <c r="HA55" s="102"/>
      <c r="HB55" s="102"/>
      <c r="HC55" s="102"/>
      <c r="HD55" s="102"/>
      <c r="HE55" s="102"/>
      <c r="HF55" s="102"/>
      <c r="HG55" s="102"/>
      <c r="HH55" s="102"/>
      <c r="HI55" s="102"/>
      <c r="HJ55" s="102"/>
      <c r="HK55" s="102"/>
      <c r="HL55" s="102"/>
      <c r="HM55" s="102"/>
      <c r="HN55" s="102"/>
      <c r="HO55" s="102"/>
      <c r="HP55" s="102"/>
      <c r="HQ55" s="102"/>
      <c r="HR55" s="102"/>
      <c r="HS55" s="102"/>
      <c r="HT55" s="102"/>
      <c r="HU55" s="102"/>
    </row>
    <row r="56" ht="9.4" customHeight="1">
      <c r="A56" s="47"/>
      <c r="B56" s="66"/>
      <c r="C56" s="47"/>
      <c r="D56" s="47"/>
      <c r="E56" s="51"/>
      <c r="F56" s="168"/>
      <c r="G56" s="68"/>
      <c r="H56" s="51"/>
      <c r="I56" s="51"/>
      <c r="J56" s="51"/>
      <c r="K56" s="68"/>
      <c r="L56" s="152"/>
      <c r="M56" s="51"/>
      <c r="N56" s="51"/>
      <c r="O56" s="51"/>
      <c r="P56" s="51"/>
    </row>
    <row r="57">
      <c r="A57" s="47"/>
      <c r="B57" s="47"/>
      <c r="C57" s="47"/>
      <c r="D57" s="47"/>
      <c r="E57" s="51"/>
      <c r="F57" s="168"/>
      <c r="G57" s="68"/>
      <c r="H57" s="51"/>
      <c r="I57" s="51"/>
      <c r="J57" s="51"/>
      <c r="K57" s="68"/>
      <c r="L57" s="152"/>
      <c r="M57" s="51"/>
      <c r="N57" s="51"/>
      <c r="O57" s="51"/>
      <c r="P57" s="51"/>
    </row>
    <row r="58">
      <c r="A58" s="47"/>
      <c r="B58" s="47"/>
      <c r="C58" s="47"/>
      <c r="D58" s="47"/>
      <c r="E58" s="51"/>
      <c r="F58" s="168"/>
      <c r="G58" s="68"/>
      <c r="H58" s="51"/>
      <c r="I58" s="51"/>
      <c r="J58" s="51"/>
      <c r="K58" s="68"/>
      <c r="L58" s="152"/>
      <c r="M58" s="51"/>
      <c r="N58" s="51"/>
      <c r="O58" s="51"/>
      <c r="P58" s="51"/>
    </row>
    <row r="59">
      <c r="A59" s="47"/>
      <c r="B59" s="47"/>
      <c r="C59" s="47"/>
      <c r="D59" s="47"/>
      <c r="E59" s="51"/>
      <c r="F59" s="168"/>
      <c r="G59" s="68"/>
      <c r="H59" s="51"/>
      <c r="I59" s="51"/>
      <c r="J59" s="51"/>
      <c r="K59" s="68"/>
      <c r="L59" s="152"/>
      <c r="M59" s="51"/>
      <c r="N59" s="51"/>
      <c r="O59" s="51"/>
      <c r="P59" s="51"/>
    </row>
    <row r="60">
      <c r="A60" s="47"/>
      <c r="B60" s="47"/>
      <c r="C60" s="47"/>
      <c r="D60" s="47"/>
      <c r="E60" s="51"/>
      <c r="F60" s="168"/>
      <c r="G60" s="68"/>
      <c r="H60" s="51"/>
      <c r="I60" s="51"/>
      <c r="J60" s="51"/>
      <c r="K60" s="68"/>
      <c r="L60" s="152"/>
      <c r="M60" s="51"/>
      <c r="N60" s="51"/>
      <c r="O60" s="51"/>
      <c r="P60" s="51"/>
    </row>
    <row r="61">
      <c r="A61" s="47"/>
      <c r="B61" s="47"/>
      <c r="C61" s="47"/>
      <c r="D61" s="47"/>
      <c r="E61" s="51"/>
      <c r="F61" s="168"/>
      <c r="G61" s="68"/>
      <c r="H61" s="51"/>
      <c r="I61" s="51"/>
      <c r="J61" s="51"/>
      <c r="K61" s="68"/>
      <c r="L61" s="152"/>
      <c r="M61" s="51"/>
      <c r="N61" s="51"/>
      <c r="O61" s="51"/>
      <c r="P61" s="51"/>
    </row>
    <row r="62">
      <c r="A62" s="47"/>
      <c r="B62" s="47"/>
      <c r="C62" s="47"/>
      <c r="D62" s="47"/>
      <c r="E62" s="51"/>
      <c r="F62" s="168"/>
      <c r="G62" s="68"/>
      <c r="H62" s="51"/>
      <c r="I62" s="51"/>
      <c r="J62" s="51"/>
      <c r="K62" s="68"/>
      <c r="L62" s="152"/>
      <c r="M62" s="51"/>
      <c r="N62" s="51"/>
      <c r="O62" s="51"/>
      <c r="P62" s="51"/>
    </row>
    <row r="63">
      <c r="A63" s="47"/>
      <c r="B63" s="47"/>
      <c r="C63" s="47"/>
      <c r="D63" s="47"/>
      <c r="E63" s="51"/>
      <c r="F63" s="168"/>
      <c r="G63" s="68"/>
      <c r="H63" s="51"/>
      <c r="I63" s="51"/>
      <c r="J63" s="51"/>
      <c r="K63" s="68"/>
      <c r="L63" s="152"/>
      <c r="M63" s="51"/>
      <c r="N63" s="51"/>
      <c r="O63" s="51"/>
      <c r="P63" s="51"/>
    </row>
    <row r="64">
      <c r="A64" s="47"/>
      <c r="B64" s="47"/>
      <c r="C64" s="47"/>
      <c r="D64" s="47"/>
      <c r="E64" s="51"/>
      <c r="F64" s="168"/>
      <c r="G64" s="68"/>
      <c r="H64" s="51"/>
      <c r="I64" s="51"/>
      <c r="J64" s="51"/>
      <c r="K64" s="68"/>
      <c r="L64" s="152"/>
      <c r="M64" s="51"/>
      <c r="N64" s="51"/>
      <c r="O64" s="51"/>
      <c r="P64" s="51"/>
    </row>
    <row r="65">
      <c r="A65" s="47"/>
      <c r="B65" s="47"/>
      <c r="C65" s="47"/>
      <c r="D65" s="47"/>
      <c r="E65" s="51"/>
      <c r="F65" s="168"/>
      <c r="G65" s="68"/>
      <c r="H65" s="51"/>
      <c r="I65" s="51"/>
      <c r="J65" s="51"/>
      <c r="K65" s="68"/>
      <c r="L65" s="152"/>
      <c r="M65" s="51"/>
      <c r="N65" s="51"/>
      <c r="O65" s="51"/>
      <c r="P65" s="51"/>
    </row>
    <row r="66">
      <c r="A66" s="47"/>
      <c r="B66" s="47"/>
      <c r="C66" s="47"/>
      <c r="D66" s="47"/>
      <c r="E66" s="51"/>
      <c r="F66" s="168"/>
      <c r="G66" s="68"/>
      <c r="H66" s="51"/>
      <c r="I66" s="51"/>
      <c r="J66" s="51"/>
      <c r="K66" s="68"/>
      <c r="L66" s="152"/>
      <c r="M66" s="51"/>
      <c r="N66" s="51"/>
      <c r="O66" s="51"/>
      <c r="P66" s="51"/>
    </row>
    <row r="67">
      <c r="A67" s="47"/>
      <c r="B67" s="47"/>
      <c r="C67" s="47"/>
      <c r="D67" s="47"/>
      <c r="E67" s="51"/>
      <c r="F67" s="168"/>
      <c r="G67" s="68"/>
      <c r="H67" s="51"/>
      <c r="I67" s="51"/>
      <c r="J67" s="51"/>
      <c r="K67" s="68"/>
      <c r="L67" s="152"/>
      <c r="M67" s="51"/>
      <c r="N67" s="51"/>
      <c r="O67" s="51"/>
      <c r="P67" s="51"/>
    </row>
    <row r="68">
      <c r="A68" s="47"/>
      <c r="B68" s="47"/>
      <c r="C68" s="47"/>
      <c r="D68" s="47"/>
      <c r="E68" s="51"/>
      <c r="F68" s="168"/>
      <c r="G68" s="68"/>
      <c r="H68" s="51"/>
      <c r="I68" s="51"/>
      <c r="J68" s="51"/>
      <c r="K68" s="68"/>
      <c r="L68" s="152"/>
      <c r="M68" s="51"/>
      <c r="N68" s="51"/>
      <c r="O68" s="51"/>
      <c r="P68" s="51"/>
    </row>
    <row r="69">
      <c r="A69" s="47"/>
      <c r="B69" s="47"/>
      <c r="C69" s="47"/>
      <c r="D69" s="47"/>
      <c r="E69" s="51"/>
      <c r="F69" s="168"/>
      <c r="G69" s="68"/>
      <c r="H69" s="51"/>
      <c r="I69" s="51"/>
      <c r="J69" s="51"/>
      <c r="K69" s="68"/>
      <c r="L69" s="152"/>
      <c r="M69" s="51"/>
      <c r="N69" s="51"/>
      <c r="O69" s="51"/>
      <c r="P69" s="51"/>
    </row>
    <row r="70">
      <c r="A70" s="47"/>
      <c r="B70" s="47"/>
      <c r="C70" s="47"/>
      <c r="D70" s="47"/>
      <c r="E70" s="51"/>
      <c r="F70" s="168"/>
      <c r="G70" s="68"/>
      <c r="H70" s="51"/>
      <c r="I70" s="51"/>
      <c r="J70" s="51"/>
      <c r="K70" s="68"/>
      <c r="L70" s="152"/>
      <c r="M70" s="51"/>
      <c r="N70" s="51"/>
      <c r="O70" s="51"/>
      <c r="P70" s="51"/>
    </row>
    <row r="71">
      <c r="A71" s="47"/>
      <c r="B71" s="47"/>
      <c r="C71" s="47"/>
      <c r="D71" s="47"/>
      <c r="E71" s="51"/>
      <c r="F71" s="168"/>
      <c r="G71" s="68"/>
      <c r="H71" s="51"/>
      <c r="I71" s="51"/>
      <c r="J71" s="51"/>
      <c r="K71" s="68"/>
      <c r="L71" s="152"/>
      <c r="M71" s="51"/>
      <c r="N71" s="51"/>
      <c r="O71" s="51"/>
      <c r="P71" s="51"/>
    </row>
    <row r="72">
      <c r="A72" s="47"/>
      <c r="B72" s="47"/>
      <c r="C72" s="47"/>
      <c r="D72" s="47"/>
      <c r="E72" s="51"/>
      <c r="F72" s="168"/>
      <c r="G72" s="68"/>
      <c r="H72" s="51"/>
      <c r="I72" s="51"/>
      <c r="J72" s="51"/>
      <c r="K72" s="68"/>
      <c r="L72" s="152"/>
      <c r="M72" s="51"/>
      <c r="N72" s="51"/>
      <c r="O72" s="51"/>
      <c r="P72" s="51"/>
    </row>
    <row r="73">
      <c r="A73" s="47"/>
      <c r="B73" s="47"/>
      <c r="C73" s="47"/>
      <c r="D73" s="47"/>
      <c r="E73" s="51"/>
      <c r="F73" s="168"/>
      <c r="G73" s="68"/>
      <c r="H73" s="51"/>
      <c r="I73" s="51"/>
      <c r="J73" s="51"/>
      <c r="K73" s="68"/>
      <c r="L73" s="152"/>
      <c r="M73" s="51"/>
      <c r="N73" s="51"/>
      <c r="O73" s="51"/>
      <c r="P73" s="51"/>
    </row>
    <row r="74">
      <c r="A74" s="47"/>
      <c r="B74" s="47"/>
      <c r="C74" s="47"/>
      <c r="D74" s="47"/>
      <c r="E74" s="51"/>
      <c r="F74" s="168"/>
      <c r="G74" s="68"/>
      <c r="H74" s="51"/>
      <c r="I74" s="51"/>
      <c r="J74" s="51"/>
      <c r="K74" s="68"/>
      <c r="L74" s="152"/>
      <c r="M74" s="51"/>
      <c r="N74" s="51"/>
      <c r="O74" s="51"/>
      <c r="P74" s="51"/>
    </row>
    <row r="75">
      <c r="A75" s="47"/>
      <c r="B75" s="47"/>
      <c r="C75" s="47"/>
      <c r="D75" s="47"/>
      <c r="E75" s="51"/>
      <c r="F75" s="168"/>
      <c r="G75" s="68"/>
      <c r="H75" s="51"/>
      <c r="I75" s="51"/>
      <c r="J75" s="51"/>
      <c r="K75" s="68"/>
      <c r="L75" s="152"/>
      <c r="M75" s="51"/>
      <c r="N75" s="51"/>
      <c r="O75" s="51"/>
      <c r="P75" s="51"/>
    </row>
    <row r="76">
      <c r="A76" s="47"/>
      <c r="B76" s="47"/>
      <c r="C76" s="47"/>
      <c r="D76" s="47"/>
      <c r="E76" s="51"/>
      <c r="F76" s="168"/>
      <c r="G76" s="68"/>
      <c r="H76" s="51"/>
      <c r="I76" s="51"/>
      <c r="J76" s="51"/>
      <c r="K76" s="68"/>
      <c r="L76" s="152"/>
      <c r="M76" s="51"/>
      <c r="N76" s="51"/>
      <c r="O76" s="51"/>
      <c r="P76" s="51"/>
    </row>
    <row r="77">
      <c r="A77" s="47"/>
      <c r="B77" s="47"/>
      <c r="C77" s="47"/>
      <c r="D77" s="47"/>
      <c r="E77" s="51"/>
      <c r="F77" s="168"/>
      <c r="G77" s="68"/>
      <c r="H77" s="51"/>
      <c r="I77" s="51"/>
      <c r="J77" s="51"/>
      <c r="K77" s="68"/>
      <c r="L77" s="152"/>
      <c r="M77" s="51"/>
      <c r="N77" s="51"/>
      <c r="O77" s="51"/>
      <c r="P77" s="51"/>
    </row>
    <row r="78">
      <c r="A78" s="47"/>
      <c r="B78" s="47"/>
      <c r="C78" s="47"/>
      <c r="D78" s="47"/>
      <c r="E78" s="51"/>
      <c r="F78" s="168"/>
      <c r="G78" s="68"/>
      <c r="H78" s="51"/>
      <c r="I78" s="51"/>
      <c r="J78" s="51"/>
      <c r="K78" s="68"/>
      <c r="L78" s="152"/>
      <c r="M78" s="51"/>
      <c r="N78" s="51"/>
      <c r="O78" s="51"/>
      <c r="P78" s="51"/>
    </row>
    <row r="79">
      <c r="A79" s="47"/>
      <c r="B79" s="47"/>
      <c r="C79" s="47"/>
      <c r="D79" s="47"/>
      <c r="E79" s="51"/>
      <c r="F79" s="168"/>
      <c r="G79" s="68"/>
      <c r="H79" s="51"/>
      <c r="I79" s="51"/>
      <c r="J79" s="51"/>
      <c r="K79" s="68"/>
      <c r="L79" s="152"/>
      <c r="M79" s="51"/>
      <c r="N79" s="51"/>
      <c r="O79" s="51"/>
      <c r="P79" s="51"/>
    </row>
    <row r="80">
      <c r="A80" s="47"/>
      <c r="B80" s="47"/>
      <c r="C80" s="47"/>
      <c r="D80" s="47"/>
      <c r="E80" s="51"/>
      <c r="F80" s="168"/>
      <c r="G80" s="68"/>
      <c r="H80" s="51"/>
      <c r="I80" s="51"/>
      <c r="J80" s="51"/>
      <c r="K80" s="68"/>
      <c r="L80" s="152"/>
      <c r="M80" s="51"/>
      <c r="N80" s="51"/>
      <c r="O80" s="51"/>
      <c r="P80" s="51"/>
    </row>
    <row r="81">
      <c r="A81" s="47"/>
      <c r="B81" s="47"/>
      <c r="C81" s="47"/>
      <c r="D81" s="47"/>
      <c r="E81" s="51"/>
      <c r="F81" s="168"/>
      <c r="G81" s="68"/>
      <c r="H81" s="51"/>
      <c r="I81" s="51"/>
      <c r="J81" s="51"/>
      <c r="K81" s="68"/>
      <c r="L81" s="152"/>
      <c r="M81" s="51"/>
      <c r="N81" s="51"/>
      <c r="O81" s="51"/>
      <c r="P81" s="51"/>
    </row>
    <row r="82">
      <c r="A82" s="47"/>
      <c r="B82" s="47"/>
      <c r="C82" s="47"/>
      <c r="D82" s="47"/>
      <c r="E82" s="51"/>
      <c r="F82" s="168"/>
      <c r="G82" s="68"/>
      <c r="H82" s="51"/>
      <c r="I82" s="51"/>
      <c r="J82" s="51"/>
      <c r="K82" s="68"/>
      <c r="L82" s="152"/>
      <c r="M82" s="51"/>
      <c r="N82" s="51"/>
      <c r="O82" s="51"/>
      <c r="P82" s="51"/>
    </row>
    <row r="83">
      <c r="A83" s="47"/>
      <c r="B83" s="47"/>
      <c r="C83" s="47"/>
      <c r="D83" s="47"/>
      <c r="E83" s="51"/>
      <c r="F83" s="168"/>
      <c r="G83" s="68"/>
      <c r="H83" s="51"/>
      <c r="I83" s="51"/>
      <c r="J83" s="51"/>
      <c r="K83" s="68"/>
      <c r="L83" s="152"/>
      <c r="M83" s="51"/>
      <c r="N83" s="51"/>
      <c r="O83" s="51"/>
      <c r="P83" s="51"/>
    </row>
    <row r="84">
      <c r="A84" s="47"/>
      <c r="B84" s="47"/>
      <c r="C84" s="47"/>
      <c r="D84" s="47"/>
      <c r="E84" s="51"/>
      <c r="F84" s="168"/>
      <c r="G84" s="68"/>
      <c r="H84" s="51"/>
      <c r="I84" s="51"/>
      <c r="J84" s="51"/>
      <c r="K84" s="68"/>
      <c r="L84" s="152"/>
      <c r="M84" s="51"/>
      <c r="N84" s="51"/>
      <c r="O84" s="51"/>
      <c r="P84" s="51"/>
    </row>
    <row r="85">
      <c r="A85" s="47"/>
      <c r="B85" s="47"/>
      <c r="C85" s="47"/>
      <c r="D85" s="47"/>
      <c r="E85" s="51"/>
      <c r="F85" s="168"/>
      <c r="G85" s="68"/>
      <c r="H85" s="51"/>
      <c r="I85" s="51"/>
      <c r="J85" s="51"/>
      <c r="K85" s="68"/>
      <c r="L85" s="152"/>
      <c r="M85" s="51"/>
      <c r="N85" s="51"/>
      <c r="O85" s="51"/>
      <c r="P85" s="51"/>
    </row>
    <row r="86">
      <c r="A86" s="47"/>
      <c r="B86" s="47"/>
      <c r="C86" s="47"/>
      <c r="D86" s="47"/>
      <c r="E86" s="51"/>
      <c r="F86" s="168"/>
      <c r="G86" s="68"/>
      <c r="H86" s="51"/>
      <c r="I86" s="51"/>
      <c r="J86" s="51"/>
      <c r="K86" s="68"/>
      <c r="L86" s="152"/>
      <c r="M86" s="51"/>
      <c r="N86" s="51"/>
      <c r="O86" s="51"/>
      <c r="P86" s="51"/>
    </row>
    <row r="87">
      <c r="A87" s="47"/>
      <c r="B87" s="47"/>
      <c r="C87" s="47"/>
      <c r="D87" s="47"/>
      <c r="E87" s="51"/>
      <c r="F87" s="168"/>
      <c r="G87" s="68"/>
      <c r="H87" s="51"/>
      <c r="I87" s="51"/>
      <c r="J87" s="51"/>
      <c r="K87" s="68"/>
      <c r="L87" s="152"/>
      <c r="M87" s="51"/>
      <c r="N87" s="51"/>
      <c r="O87" s="51"/>
      <c r="P87" s="51"/>
    </row>
    <row r="88">
      <c r="A88" s="47"/>
      <c r="B88" s="47"/>
      <c r="C88" s="47"/>
      <c r="D88" s="47"/>
      <c r="E88" s="51"/>
      <c r="F88" s="168"/>
      <c r="G88" s="68"/>
      <c r="H88" s="51"/>
      <c r="I88" s="51"/>
      <c r="J88" s="51"/>
      <c r="K88" s="68"/>
      <c r="L88" s="152"/>
      <c r="M88" s="51"/>
      <c r="N88" s="51"/>
      <c r="O88" s="51"/>
      <c r="P88" s="51"/>
    </row>
    <row r="89">
      <c r="A89" s="47"/>
      <c r="B89" s="47"/>
      <c r="C89" s="47"/>
      <c r="D89" s="47"/>
      <c r="E89" s="51"/>
      <c r="F89" s="168"/>
      <c r="G89" s="68"/>
      <c r="H89" s="51"/>
      <c r="I89" s="51"/>
      <c r="J89" s="51"/>
      <c r="K89" s="68"/>
      <c r="L89" s="152"/>
      <c r="M89" s="51"/>
      <c r="N89" s="51"/>
      <c r="O89" s="51"/>
      <c r="P89" s="51"/>
    </row>
    <row r="90">
      <c r="A90" s="47"/>
      <c r="B90" s="47"/>
      <c r="C90" s="47"/>
      <c r="D90" s="47"/>
      <c r="E90" s="51"/>
      <c r="F90" s="168"/>
      <c r="G90" s="68"/>
      <c r="H90" s="51"/>
      <c r="I90" s="51"/>
      <c r="J90" s="51"/>
      <c r="K90" s="68"/>
      <c r="L90" s="152"/>
      <c r="M90" s="51"/>
      <c r="N90" s="51"/>
      <c r="O90" s="51"/>
      <c r="P90" s="51"/>
    </row>
    <row r="91">
      <c r="A91" s="47"/>
      <c r="B91" s="47"/>
      <c r="C91" s="47"/>
      <c r="D91" s="47"/>
      <c r="E91" s="51"/>
      <c r="F91" s="168"/>
      <c r="G91" s="68"/>
      <c r="H91" s="51"/>
      <c r="I91" s="51"/>
      <c r="J91" s="51"/>
      <c r="K91" s="68"/>
      <c r="L91" s="152"/>
      <c r="M91" s="51"/>
      <c r="N91" s="51"/>
      <c r="O91" s="51"/>
      <c r="P91" s="51"/>
    </row>
    <row r="92">
      <c r="A92" s="47"/>
      <c r="B92" s="47"/>
      <c r="C92" s="47"/>
      <c r="D92" s="47"/>
      <c r="E92" s="51"/>
      <c r="F92" s="168"/>
      <c r="G92" s="68"/>
      <c r="H92" s="51"/>
      <c r="I92" s="51"/>
      <c r="J92" s="51"/>
      <c r="K92" s="68"/>
      <c r="L92" s="152"/>
      <c r="M92" s="51"/>
      <c r="N92" s="51"/>
      <c r="O92" s="51"/>
      <c r="P92" s="51"/>
    </row>
    <row r="93">
      <c r="A93" s="47"/>
      <c r="B93" s="47"/>
      <c r="C93" s="47"/>
      <c r="D93" s="47"/>
      <c r="E93" s="51"/>
      <c r="F93" s="168"/>
      <c r="G93" s="68"/>
      <c r="H93" s="51"/>
      <c r="I93" s="51"/>
      <c r="J93" s="51"/>
      <c r="K93" s="68"/>
      <c r="L93" s="152"/>
      <c r="M93" s="51"/>
      <c r="N93" s="51"/>
      <c r="O93" s="51"/>
      <c r="P93" s="51"/>
    </row>
    <row r="94">
      <c r="A94" s="47"/>
      <c r="B94" s="47"/>
      <c r="C94" s="47"/>
      <c r="D94" s="47"/>
      <c r="E94" s="51"/>
      <c r="F94" s="168"/>
      <c r="G94" s="68"/>
      <c r="H94" s="51"/>
      <c r="I94" s="51"/>
      <c r="J94" s="51"/>
      <c r="K94" s="68"/>
      <c r="L94" s="152"/>
      <c r="M94" s="51"/>
      <c r="N94" s="51"/>
      <c r="O94" s="51"/>
      <c r="P94" s="51"/>
    </row>
    <row r="95">
      <c r="A95" s="47"/>
      <c r="B95" s="47"/>
      <c r="C95" s="47"/>
      <c r="D95" s="47"/>
      <c r="E95" s="51"/>
      <c r="F95" s="168"/>
      <c r="G95" s="68"/>
      <c r="H95" s="51"/>
      <c r="I95" s="51"/>
      <c r="J95" s="51"/>
      <c r="K95" s="68"/>
      <c r="L95" s="152"/>
      <c r="M95" s="51"/>
      <c r="N95" s="51"/>
      <c r="O95" s="51"/>
      <c r="P95" s="51"/>
    </row>
    <row r="96">
      <c r="A96" s="47"/>
      <c r="B96" s="47"/>
      <c r="C96" s="47"/>
      <c r="D96" s="47"/>
      <c r="E96" s="51"/>
      <c r="F96" s="168"/>
      <c r="G96" s="68"/>
      <c r="H96" s="51"/>
      <c r="I96" s="51"/>
      <c r="J96" s="51"/>
      <c r="K96" s="68"/>
      <c r="L96" s="152"/>
      <c r="M96" s="51"/>
      <c r="N96" s="51"/>
      <c r="O96" s="51"/>
      <c r="P96" s="51"/>
    </row>
    <row r="97">
      <c r="A97" s="47"/>
      <c r="B97" s="47"/>
      <c r="C97" s="47"/>
      <c r="D97" s="47"/>
      <c r="E97" s="51"/>
      <c r="F97" s="168"/>
      <c r="G97" s="68"/>
      <c r="H97" s="51"/>
      <c r="I97" s="51"/>
      <c r="J97" s="51"/>
      <c r="K97" s="68"/>
      <c r="L97" s="152"/>
      <c r="M97" s="51"/>
      <c r="N97" s="51"/>
      <c r="O97" s="51"/>
      <c r="P97" s="51"/>
    </row>
    <row r="98">
      <c r="A98" s="47"/>
      <c r="B98" s="47"/>
      <c r="C98" s="47"/>
      <c r="D98" s="47"/>
      <c r="E98" s="51"/>
      <c r="F98" s="168"/>
      <c r="G98" s="68"/>
      <c r="H98" s="51"/>
      <c r="I98" s="51"/>
      <c r="J98" s="51"/>
      <c r="K98" s="68"/>
      <c r="L98" s="152"/>
      <c r="M98" s="51"/>
      <c r="N98" s="51"/>
      <c r="O98" s="51"/>
      <c r="P98" s="51"/>
    </row>
    <row r="99">
      <c r="A99" s="47"/>
      <c r="B99" s="47"/>
      <c r="C99" s="47"/>
      <c r="D99" s="47"/>
      <c r="E99" s="51"/>
      <c r="F99" s="168"/>
      <c r="G99" s="68"/>
      <c r="H99" s="51"/>
      <c r="I99" s="51"/>
      <c r="J99" s="51"/>
      <c r="K99" s="68"/>
      <c r="L99" s="152"/>
      <c r="M99" s="51"/>
      <c r="N99" s="51"/>
      <c r="O99" s="51"/>
      <c r="P99" s="51"/>
    </row>
    <row r="100">
      <c r="A100" s="47"/>
      <c r="B100" s="47"/>
      <c r="C100" s="47"/>
      <c r="D100" s="47"/>
      <c r="E100" s="51"/>
      <c r="F100" s="168"/>
      <c r="G100" s="68"/>
      <c r="H100" s="51"/>
      <c r="I100" s="51"/>
      <c r="J100" s="51"/>
      <c r="K100" s="68"/>
      <c r="L100" s="152"/>
      <c r="M100" s="51"/>
      <c r="N100" s="51"/>
      <c r="O100" s="51"/>
      <c r="P100" s="51"/>
    </row>
    <row r="101">
      <c r="A101" s="47"/>
      <c r="B101" s="47"/>
      <c r="C101" s="47"/>
      <c r="D101" s="47"/>
      <c r="E101" s="51"/>
      <c r="F101" s="168"/>
      <c r="G101" s="68"/>
      <c r="H101" s="51"/>
      <c r="I101" s="51"/>
      <c r="J101" s="51"/>
      <c r="K101" s="68"/>
      <c r="L101" s="152"/>
      <c r="M101" s="51"/>
      <c r="N101" s="51"/>
      <c r="O101" s="51"/>
      <c r="P101" s="51"/>
    </row>
    <row r="102">
      <c r="A102" s="47"/>
      <c r="B102" s="47"/>
      <c r="C102" s="47"/>
      <c r="D102" s="47"/>
      <c r="E102" s="51"/>
      <c r="F102" s="168"/>
      <c r="G102" s="68"/>
      <c r="H102" s="51"/>
      <c r="I102" s="51"/>
      <c r="J102" s="51"/>
      <c r="K102" s="68"/>
      <c r="L102" s="152"/>
      <c r="M102" s="51"/>
      <c r="N102" s="51"/>
      <c r="O102" s="51"/>
      <c r="P102" s="51"/>
    </row>
    <row r="103">
      <c r="A103" s="47"/>
      <c r="B103" s="47"/>
      <c r="C103" s="47"/>
      <c r="D103" s="47"/>
      <c r="E103" s="51"/>
      <c r="F103" s="168"/>
      <c r="G103" s="68"/>
      <c r="H103" s="51"/>
      <c r="I103" s="51"/>
      <c r="J103" s="51"/>
      <c r="K103" s="68"/>
      <c r="L103" s="152"/>
      <c r="M103" s="51"/>
      <c r="N103" s="51"/>
      <c r="O103" s="51"/>
      <c r="P103" s="51"/>
    </row>
    <row r="104">
      <c r="A104" s="47"/>
      <c r="B104" s="47"/>
      <c r="C104" s="47"/>
      <c r="D104" s="47"/>
      <c r="E104" s="51"/>
      <c r="F104" s="168"/>
      <c r="G104" s="68"/>
      <c r="H104" s="51"/>
      <c r="I104" s="51"/>
      <c r="J104" s="51"/>
      <c r="K104" s="68"/>
      <c r="L104" s="152"/>
      <c r="M104" s="51"/>
      <c r="N104" s="51"/>
      <c r="O104" s="51"/>
      <c r="P104" s="51"/>
    </row>
    <row r="105">
      <c r="A105" s="47"/>
      <c r="B105" s="47"/>
      <c r="C105" s="47"/>
      <c r="D105" s="47"/>
      <c r="E105" s="51"/>
      <c r="F105" s="168"/>
      <c r="G105" s="68"/>
      <c r="H105" s="51"/>
      <c r="I105" s="51"/>
      <c r="J105" s="51"/>
      <c r="K105" s="68"/>
      <c r="L105" s="152"/>
      <c r="M105" s="51"/>
      <c r="N105" s="51"/>
      <c r="O105" s="51"/>
      <c r="P105" s="51"/>
    </row>
    <row r="106">
      <c r="A106" s="47"/>
      <c r="B106" s="47"/>
      <c r="C106" s="47"/>
      <c r="D106" s="47"/>
      <c r="E106" s="51"/>
      <c r="F106" s="168"/>
      <c r="G106" s="68"/>
      <c r="H106" s="51"/>
      <c r="I106" s="51"/>
      <c r="J106" s="51"/>
      <c r="K106" s="68"/>
      <c r="L106" s="152"/>
      <c r="M106" s="51"/>
      <c r="N106" s="51"/>
      <c r="O106" s="51"/>
      <c r="P106" s="51"/>
    </row>
    <row r="107">
      <c r="A107" s="47"/>
      <c r="B107" s="47"/>
      <c r="C107" s="47"/>
      <c r="D107" s="47"/>
      <c r="E107" s="51"/>
      <c r="F107" s="168"/>
      <c r="G107" s="68"/>
      <c r="H107" s="51"/>
      <c r="I107" s="51"/>
      <c r="J107" s="51"/>
      <c r="K107" s="68"/>
      <c r="L107" s="152"/>
      <c r="M107" s="51"/>
      <c r="N107" s="51"/>
      <c r="O107" s="51"/>
      <c r="P107" s="51"/>
    </row>
    <row r="108" s="47" customFormat="1">
      <c r="E108" s="51"/>
      <c r="F108" s="168"/>
      <c r="G108" s="68"/>
      <c r="H108" s="51"/>
      <c r="I108" s="51"/>
      <c r="J108" s="51"/>
      <c r="K108" s="68"/>
      <c r="L108" s="152"/>
      <c r="M108" s="51"/>
      <c r="N108" s="51"/>
      <c r="O108" s="51"/>
      <c r="P108" s="51"/>
      <c r="U108" s="51"/>
    </row>
    <row r="109" s="47" customFormat="1">
      <c r="E109" s="51"/>
      <c r="F109" s="168"/>
      <c r="G109" s="68"/>
      <c r="H109" s="51"/>
      <c r="I109" s="51"/>
      <c r="J109" s="51"/>
      <c r="K109" s="68"/>
      <c r="L109" s="152"/>
      <c r="M109" s="51"/>
      <c r="N109" s="51"/>
      <c r="O109" s="51"/>
      <c r="P109" s="51"/>
      <c r="U109" s="51"/>
    </row>
    <row r="110" s="47" customFormat="1">
      <c r="E110" s="51"/>
      <c r="F110" s="168"/>
      <c r="G110" s="68"/>
      <c r="H110" s="51"/>
      <c r="I110" s="51"/>
      <c r="J110" s="51"/>
      <c r="K110" s="68"/>
      <c r="L110" s="152"/>
      <c r="M110" s="51"/>
      <c r="N110" s="51"/>
      <c r="O110" s="51"/>
      <c r="P110" s="51"/>
      <c r="U110" s="51"/>
    </row>
    <row r="111" s="47" customFormat="1">
      <c r="E111" s="51"/>
      <c r="F111" s="168"/>
      <c r="G111" s="68"/>
      <c r="H111" s="51"/>
      <c r="I111" s="51"/>
      <c r="J111" s="51"/>
      <c r="K111" s="68"/>
      <c r="L111" s="152"/>
      <c r="M111" s="51"/>
      <c r="N111" s="51"/>
      <c r="O111" s="51"/>
      <c r="P111" s="51"/>
      <c r="U111" s="51"/>
    </row>
    <row r="112" s="47" customFormat="1">
      <c r="E112" s="51"/>
      <c r="F112" s="168"/>
      <c r="G112" s="68"/>
      <c r="H112" s="51"/>
      <c r="I112" s="51"/>
      <c r="J112" s="51"/>
      <c r="K112" s="68"/>
      <c r="L112" s="152"/>
      <c r="M112" s="51"/>
      <c r="N112" s="51"/>
      <c r="O112" s="51"/>
      <c r="P112" s="51"/>
      <c r="U112" s="51"/>
    </row>
    <row r="113" s="47" customFormat="1">
      <c r="E113" s="51"/>
      <c r="F113" s="168"/>
      <c r="G113" s="68"/>
      <c r="H113" s="51"/>
      <c r="I113" s="51"/>
      <c r="J113" s="51"/>
      <c r="K113" s="68"/>
      <c r="L113" s="152"/>
      <c r="M113" s="51"/>
      <c r="N113" s="51"/>
      <c r="O113" s="51"/>
      <c r="P113" s="51"/>
      <c r="U113" s="51"/>
    </row>
    <row r="114" s="47" customFormat="1">
      <c r="E114" s="51"/>
      <c r="F114" s="168"/>
      <c r="G114" s="68"/>
      <c r="H114" s="51"/>
      <c r="I114" s="51"/>
      <c r="J114" s="51"/>
      <c r="K114" s="68"/>
      <c r="L114" s="152"/>
      <c r="M114" s="51"/>
      <c r="N114" s="51"/>
      <c r="O114" s="51"/>
      <c r="P114" s="51"/>
      <c r="U114" s="51"/>
    </row>
    <row r="115" s="47" customFormat="1">
      <c r="E115" s="51"/>
      <c r="F115" s="168"/>
      <c r="G115" s="68"/>
      <c r="H115" s="51"/>
      <c r="I115" s="51"/>
      <c r="J115" s="51"/>
      <c r="K115" s="68"/>
      <c r="L115" s="152"/>
      <c r="M115" s="51"/>
      <c r="N115" s="51"/>
      <c r="O115" s="51"/>
      <c r="P115" s="51"/>
      <c r="U115" s="51"/>
    </row>
    <row r="116" s="47" customFormat="1">
      <c r="E116" s="51"/>
      <c r="F116" s="168"/>
      <c r="G116" s="68"/>
      <c r="H116" s="51"/>
      <c r="I116" s="51"/>
      <c r="J116" s="51"/>
      <c r="K116" s="68"/>
      <c r="L116" s="152"/>
      <c r="M116" s="51"/>
      <c r="N116" s="51"/>
      <c r="O116" s="51"/>
      <c r="P116" s="51"/>
      <c r="U116" s="51"/>
    </row>
    <row r="117" s="47" customFormat="1">
      <c r="E117" s="51"/>
      <c r="F117" s="168"/>
      <c r="G117" s="68"/>
      <c r="H117" s="51"/>
      <c r="I117" s="51"/>
      <c r="J117" s="51"/>
      <c r="K117" s="68"/>
      <c r="L117" s="152"/>
      <c r="M117" s="51"/>
      <c r="N117" s="51"/>
      <c r="O117" s="51"/>
      <c r="P117" s="51"/>
      <c r="U117" s="51"/>
    </row>
    <row r="118" s="47" customFormat="1">
      <c r="E118" s="51"/>
      <c r="F118" s="168"/>
      <c r="G118" s="68"/>
      <c r="H118" s="51"/>
      <c r="I118" s="51"/>
      <c r="J118" s="51"/>
      <c r="K118" s="68"/>
      <c r="L118" s="152"/>
      <c r="M118" s="51"/>
      <c r="N118" s="51"/>
      <c r="O118" s="51"/>
      <c r="P118" s="51"/>
      <c r="U118" s="51"/>
    </row>
    <row r="119" s="47" customFormat="1">
      <c r="E119" s="51"/>
      <c r="F119" s="168"/>
      <c r="G119" s="68"/>
      <c r="H119" s="51"/>
      <c r="I119" s="51"/>
      <c r="J119" s="51"/>
      <c r="K119" s="68"/>
      <c r="L119" s="152"/>
      <c r="M119" s="51"/>
      <c r="N119" s="51"/>
      <c r="O119" s="51"/>
      <c r="P119" s="51"/>
      <c r="U119" s="51"/>
    </row>
  </sheetData>
  <sheetProtection selectLockedCells="1" selectUnlockedCells="1"/>
  <mergeCells>
    <mergeCell ref="W5:W55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  <rowBreaks count="1" manualBreakCount="1">
    <brk id="55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topLeftCell="A29" zoomScaleSheetLayoutView="90" workbookViewId="0">
      <selection activeCell="G52" sqref="G52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9.7109375" customWidth="1" style="44"/>
    <col min="7" max="7" width="7.85546875" customWidth="1" style="46"/>
    <col min="8" max="8" width="9.7109375" customWidth="1" style="44"/>
    <col min="9" max="9" width="9.85546875" customWidth="1" style="45"/>
    <col min="10" max="10" width="11" customWidth="1" style="44"/>
    <col min="11" max="11" width="15.28515625" customWidth="1" style="46"/>
    <col min="12" max="223" width="9.140625" customWidth="1" style="47"/>
    <col min="224" max="16384" width="9.140625" customWidth="1" style="44"/>
  </cols>
  <sheetData>
    <row r="1" ht="24.95" customHeight="1" s="61" customFormat="1">
      <c r="A1" s="50" t="s">
        <v>71</v>
      </c>
      <c r="C1" s="69" t="s">
        <v>72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212">
        <f>T1M!C2</f>
      </c>
      <c r="D2" s="212"/>
      <c r="E2" s="212"/>
      <c r="F2" s="212"/>
      <c r="G2" s="212"/>
      <c r="H2" s="212"/>
      <c r="I2" s="212"/>
      <c r="J2" s="207" t="s">
        <v>3</v>
      </c>
      <c r="K2" s="20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8" t="s">
        <v>4</v>
      </c>
      <c r="B3" s="209" t="s">
        <v>5</v>
      </c>
      <c r="C3" s="210" t="s">
        <v>73</v>
      </c>
      <c r="D3" s="210"/>
      <c r="E3" s="210"/>
      <c r="F3" s="210"/>
      <c r="G3" s="210"/>
      <c r="H3" s="210" t="s">
        <v>74</v>
      </c>
      <c r="I3" s="210"/>
      <c r="J3" s="210"/>
      <c r="K3" s="210"/>
      <c r="L3" s="192" t="s">
        <v>75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26.45" customHeight="1" s="63" customFormat="1">
      <c r="A4" s="208"/>
      <c r="B4" s="209"/>
      <c r="C4" s="53">
        <f>AsOn!A1</f>
      </c>
      <c r="D4" s="53">
        <f>AsOn!B1</f>
      </c>
      <c r="E4" s="53">
        <f>AsOn!C1</f>
      </c>
      <c r="F4" s="211">
        <f>"GROWTH DURING THE YEAR " &amp;AsOn!D1</f>
      </c>
      <c r="G4" s="211"/>
      <c r="H4" s="53">
        <f>AsOn!A1</f>
      </c>
      <c r="I4" s="53">
        <f>AsOn!B1</f>
      </c>
      <c r="J4" s="53">
        <f>AsOn!C1</f>
      </c>
      <c r="K4" s="174">
        <f>"GROWTH DURING THE YEAR " &amp;AsOn!D1</f>
      </c>
      <c r="L4" s="192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72" customFormat="1">
      <c r="A5" s="174"/>
      <c r="B5" s="174"/>
      <c r="C5" s="176">
        <f>RIGHT(C4,7)</f>
      </c>
      <c r="D5" s="176">
        <f ref="D5:E5" t="shared" si="0">RIGHT(D4,7)</f>
      </c>
      <c r="E5" s="176">
        <f t="shared" si="0"/>
      </c>
      <c r="F5" s="71" t="s">
        <v>76</v>
      </c>
      <c r="G5" s="71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71" t="s">
        <v>76</v>
      </c>
      <c r="L5" s="192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ht="12" customHeight="1">
      <c r="A6" s="147">
        <v>1</v>
      </c>
      <c r="B6" s="150" t="s">
        <v>13</v>
      </c>
      <c r="C6" s="154">
        <v>0</v>
      </c>
      <c r="D6" s="154">
        <v>0</v>
      </c>
      <c r="E6" s="154">
        <v>0</v>
      </c>
      <c r="F6" s="154">
        <f>+(E6-C6)</f>
      </c>
      <c r="G6" s="159">
        <f>IF(C6=0,"",(E6-C6)/C6*100)</f>
      </c>
      <c r="H6" s="154">
        <v>0</v>
      </c>
      <c r="I6" s="154">
        <v>0</v>
      </c>
      <c r="J6" s="154">
        <v>0</v>
      </c>
      <c r="K6" s="154">
        <f ref="K6:K42" t="shared" si="4">+(J6-H6)</f>
      </c>
      <c r="L6" s="192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92"/>
    </row>
    <row r="8">
      <c r="A8" s="147">
        <v>3</v>
      </c>
      <c r="B8" s="150" t="s">
        <v>15</v>
      </c>
      <c r="C8" s="154">
        <v>0</v>
      </c>
      <c r="D8" s="154">
        <v>0</v>
      </c>
      <c r="E8" s="154">
        <v>5.03</v>
      </c>
      <c r="F8" s="154">
        <f t="shared" si="5"/>
      </c>
      <c r="G8" s="159">
        <f t="shared" si="6"/>
      </c>
      <c r="H8" s="154">
        <v>0</v>
      </c>
      <c r="I8" s="154">
        <v>0</v>
      </c>
      <c r="J8" s="154">
        <v>0.33</v>
      </c>
      <c r="K8" s="154">
        <f t="shared" si="4"/>
      </c>
      <c r="L8" s="192"/>
    </row>
    <row r="9">
      <c r="A9" s="147">
        <v>4</v>
      </c>
      <c r="B9" s="150" t="s">
        <v>16</v>
      </c>
      <c r="C9" s="154">
        <v>0</v>
      </c>
      <c r="D9" s="154">
        <v>0</v>
      </c>
      <c r="E9" s="154">
        <v>0</v>
      </c>
      <c r="F9" s="154">
        <f t="shared" si="5"/>
      </c>
      <c r="G9" s="159">
        <f t="shared" si="6"/>
      </c>
      <c r="H9" s="154">
        <v>0</v>
      </c>
      <c r="I9" s="154">
        <v>0</v>
      </c>
      <c r="J9" s="154">
        <v>0</v>
      </c>
      <c r="K9" s="154">
        <f t="shared" si="4"/>
      </c>
      <c r="L9" s="192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f t="shared" si="5"/>
      </c>
      <c r="G10" s="159">
        <f t="shared" si="6"/>
      </c>
      <c r="H10" s="154">
        <v>0</v>
      </c>
      <c r="I10" s="154">
        <v>0</v>
      </c>
      <c r="J10" s="154">
        <v>0</v>
      </c>
      <c r="K10" s="154">
        <f t="shared" si="4"/>
      </c>
      <c r="L10" s="192"/>
    </row>
    <row r="11">
      <c r="A11" s="147">
        <v>6</v>
      </c>
      <c r="B11" s="150" t="s">
        <v>18</v>
      </c>
      <c r="C11" s="154">
        <v>0</v>
      </c>
      <c r="D11" s="154">
        <v>0</v>
      </c>
      <c r="E11" s="154">
        <v>0</v>
      </c>
      <c r="F11" s="154">
        <f t="shared" si="5"/>
      </c>
      <c r="G11" s="159">
        <f t="shared" si="6"/>
      </c>
      <c r="H11" s="154">
        <v>0</v>
      </c>
      <c r="I11" s="154">
        <v>0</v>
      </c>
      <c r="J11" s="154">
        <v>0</v>
      </c>
      <c r="K11" s="154">
        <f t="shared" si="4"/>
      </c>
      <c r="L11" s="192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f t="shared" si="5"/>
      </c>
      <c r="G12" s="159">
        <f t="shared" si="6"/>
      </c>
      <c r="H12" s="154">
        <v>0</v>
      </c>
      <c r="I12" s="154">
        <v>0</v>
      </c>
      <c r="J12" s="154">
        <v>0</v>
      </c>
      <c r="K12" s="154">
        <f t="shared" si="4"/>
      </c>
      <c r="L12" s="192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92"/>
    </row>
    <row r="14">
      <c r="A14" s="147">
        <v>9</v>
      </c>
      <c r="B14" s="150" t="s">
        <v>21</v>
      </c>
      <c r="C14" s="154">
        <v>0</v>
      </c>
      <c r="D14" s="154">
        <v>0</v>
      </c>
      <c r="E14" s="154">
        <v>0</v>
      </c>
      <c r="F14" s="154">
        <f t="shared" si="5"/>
      </c>
      <c r="G14" s="159">
        <f t="shared" si="6"/>
      </c>
      <c r="H14" s="154">
        <v>0</v>
      </c>
      <c r="I14" s="154">
        <v>0</v>
      </c>
      <c r="J14" s="154">
        <v>0</v>
      </c>
      <c r="K14" s="154">
        <f t="shared" si="4"/>
      </c>
      <c r="L14" s="192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92"/>
    </row>
    <row r="16">
      <c r="A16" s="147">
        <v>11</v>
      </c>
      <c r="B16" s="150" t="s">
        <v>23</v>
      </c>
      <c r="C16" s="154">
        <v>358.02</v>
      </c>
      <c r="D16" s="154">
        <v>364.3</v>
      </c>
      <c r="E16" s="154">
        <v>385.26</v>
      </c>
      <c r="F16" s="154">
        <f t="shared" si="5"/>
      </c>
      <c r="G16" s="159">
        <f t="shared" si="6"/>
      </c>
      <c r="H16" s="154">
        <v>0.92</v>
      </c>
      <c r="I16" s="154">
        <v>1.05</v>
      </c>
      <c r="J16" s="154">
        <v>0.94</v>
      </c>
      <c r="K16" s="154">
        <f t="shared" si="4"/>
      </c>
      <c r="L16" s="192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48.07</v>
      </c>
      <c r="F17" s="154">
        <f t="shared" si="5"/>
      </c>
      <c r="G17" s="159">
        <f t="shared" si="6"/>
      </c>
      <c r="H17" s="154">
        <v>0</v>
      </c>
      <c r="I17" s="154">
        <v>0</v>
      </c>
      <c r="J17" s="154">
        <v>1.31</v>
      </c>
      <c r="K17" s="154">
        <f t="shared" si="4"/>
      </c>
      <c r="L17" s="192"/>
    </row>
    <row r="18">
      <c r="A18" s="147">
        <v>13</v>
      </c>
      <c r="B18" s="150" t="s">
        <v>25</v>
      </c>
      <c r="C18" s="154">
        <v>271.58</v>
      </c>
      <c r="D18" s="154">
        <v>264.36</v>
      </c>
      <c r="E18" s="154">
        <v>277.9</v>
      </c>
      <c r="F18" s="154">
        <f t="shared" si="5"/>
      </c>
      <c r="G18" s="159">
        <f t="shared" si="6"/>
      </c>
      <c r="H18" s="154">
        <v>5.96</v>
      </c>
      <c r="I18" s="154">
        <v>5.78</v>
      </c>
      <c r="J18" s="154">
        <v>5.38</v>
      </c>
      <c r="K18" s="154">
        <f t="shared" si="4"/>
      </c>
      <c r="L18" s="192"/>
    </row>
    <row r="19" ht="13.5" s="61" customFormat="1">
      <c r="A19" s="18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C19/(T1d!C19)%</f>
      </c>
      <c r="I19" s="77">
        <f>D19/(T1d!D19)%</f>
      </c>
      <c r="J19" s="77">
        <f>E19/(T1d!E19)%</f>
      </c>
      <c r="K19" s="77">
        <f>+(J19-H19)</f>
      </c>
      <c r="L19" s="192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17.16</v>
      </c>
      <c r="D20" s="154">
        <v>0</v>
      </c>
      <c r="E20" s="154">
        <v>2</v>
      </c>
      <c r="F20" s="154">
        <f t="shared" si="7"/>
      </c>
      <c r="G20" s="159">
        <f t="shared" si="8"/>
      </c>
      <c r="H20" s="154">
        <v>0.32</v>
      </c>
      <c r="I20" s="154">
        <v>0</v>
      </c>
      <c r="J20" s="154">
        <v>0.04</v>
      </c>
      <c r="K20" s="154">
        <f t="shared" si="4"/>
      </c>
      <c r="L20" s="192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92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92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92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92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92"/>
    </row>
    <row r="26">
      <c r="A26" s="147">
        <v>20</v>
      </c>
      <c r="B26" s="150" t="s">
        <v>33</v>
      </c>
      <c r="C26" s="154">
        <v>2.5</v>
      </c>
      <c r="D26" s="154">
        <v>0</v>
      </c>
      <c r="E26" s="154">
        <v>7.82</v>
      </c>
      <c r="F26" s="154">
        <f t="shared" si="10"/>
      </c>
      <c r="G26" s="159">
        <f t="shared" si="11"/>
      </c>
      <c r="H26" s="154">
        <v>0.04</v>
      </c>
      <c r="I26" s="154">
        <v>0</v>
      </c>
      <c r="J26" s="154">
        <v>0.1</v>
      </c>
      <c r="K26" s="154">
        <f t="shared" si="4"/>
      </c>
      <c r="L26" s="192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92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92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92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92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92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92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92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92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92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92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92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92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C39/(T1d!C39)%</f>
      </c>
      <c r="I39" s="77">
        <f>D39/(T1d!D39)%</f>
      </c>
      <c r="J39" s="77">
        <f>E39/(T1d!E39)%</f>
      </c>
      <c r="K39" s="77">
        <f ref="K39:K51" t="shared" si="14">+(J39-H39)</f>
      </c>
      <c r="L39" s="192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f t="shared" si="12"/>
      </c>
      <c r="G40" s="159">
        <f t="shared" si="13"/>
      </c>
      <c r="H40" s="154">
        <v>0</v>
      </c>
      <c r="I40" s="154">
        <v>0</v>
      </c>
      <c r="J40" s="154">
        <v>0</v>
      </c>
      <c r="K40" s="154">
        <f t="shared" si="4"/>
      </c>
      <c r="L40" s="192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C41/(T1d!C41)%</f>
      </c>
      <c r="I41" s="77">
        <f>D41/(T1d!D41)%</f>
      </c>
      <c r="J41" s="77">
        <f>E41/(T1d!E41)%</f>
      </c>
      <c r="K41" s="77">
        <f t="shared" si="14"/>
      </c>
      <c r="L41" s="192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92"/>
    </row>
    <row r="43" ht="13.5" s="63" customFormat="1">
      <c r="A43" s="187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C43/(T1d!C43)%</f>
      </c>
      <c r="I43" s="77">
        <f>D43/(T1d!D43)%</f>
      </c>
      <c r="J43" s="77">
        <f>E43/(T1d!E43)%</f>
      </c>
      <c r="K43" s="77">
        <f t="shared" si="14"/>
      </c>
      <c r="L43" s="192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92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>
        <f t="shared" si="13"/>
      </c>
      <c r="H45" s="154">
        <v>0</v>
      </c>
      <c r="I45" s="154">
        <v>0</v>
      </c>
      <c r="J45" s="154">
        <v>0</v>
      </c>
      <c r="K45" s="154">
        <f t="shared" si="14"/>
      </c>
      <c r="L45" s="192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>
        <f t="shared" si="13"/>
      </c>
      <c r="H46" s="154">
        <v>0</v>
      </c>
      <c r="I46" s="154">
        <v>0</v>
      </c>
      <c r="J46" s="154">
        <v>0</v>
      </c>
      <c r="K46" s="154">
        <f t="shared" si="14"/>
      </c>
      <c r="L46" s="192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>
        <f t="shared" si="13"/>
      </c>
      <c r="H47" s="154">
        <v>0</v>
      </c>
      <c r="I47" s="154">
        <v>0</v>
      </c>
      <c r="J47" s="154">
        <v>0</v>
      </c>
      <c r="K47" s="154">
        <f t="shared" si="14"/>
      </c>
      <c r="L47" s="192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>
        <f t="shared" si="13"/>
      </c>
      <c r="H48" s="154">
        <v>0</v>
      </c>
      <c r="I48" s="154">
        <v>0</v>
      </c>
      <c r="J48" s="154">
        <v>0</v>
      </c>
      <c r="K48" s="154">
        <f t="shared" si="14"/>
      </c>
      <c r="L48" s="192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>
        <f t="shared" si="13"/>
      </c>
      <c r="H49" s="154">
        <v>0</v>
      </c>
      <c r="I49" s="154">
        <v>0</v>
      </c>
      <c r="J49" s="154">
        <v>0</v>
      </c>
      <c r="K49" s="154">
        <f t="shared" si="14"/>
      </c>
      <c r="L49" s="192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>
        <f t="shared" si="13"/>
      </c>
      <c r="H50" s="154">
        <v>0</v>
      </c>
      <c r="I50" s="154">
        <v>0</v>
      </c>
      <c r="J50" s="154">
        <v>0</v>
      </c>
      <c r="K50" s="154">
        <f t="shared" si="14"/>
      </c>
      <c r="L50" s="192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0</v>
      </c>
      <c r="I51" s="154">
        <v>0</v>
      </c>
      <c r="J51" s="154">
        <v>0</v>
      </c>
      <c r="K51" s="154">
        <f t="shared" si="14"/>
      </c>
      <c r="L51" s="192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C52/(T1d!C52)%</f>
      </c>
      <c r="I52" s="77">
        <f>D52/(T1d!D52)%</f>
      </c>
      <c r="J52" s="77">
        <f>E52/(T1d!E52)%</f>
      </c>
      <c r="K52" s="77">
        <f>+(J52-H52)</f>
      </c>
      <c r="L52" s="192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C53/(T1d!C53)%</f>
      </c>
      <c r="I53" s="77">
        <f>D53/(T1d!D53)%</f>
      </c>
      <c r="J53" s="77">
        <f>E53/(T1d!E53)%</f>
      </c>
      <c r="K53" s="77">
        <f>+(J53-H53)</f>
      </c>
      <c r="L53" s="192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9"/>
  <sheetViews>
    <sheetView zoomScaleSheetLayoutView="80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G51" sqref="G51"/>
    </sheetView>
  </sheetViews>
  <sheetFormatPr defaultRowHeight="12.75"/>
  <cols>
    <col min="1" max="1" width="5.7109375" customWidth="1" style="88"/>
    <col min="2" max="2" width="32.85546875" customWidth="1" style="88"/>
    <col min="3" max="3" width="12.5703125" customWidth="1" style="88"/>
    <col min="4" max="4" width="10.5703125" customWidth="1" style="88"/>
    <col min="5" max="5" width="10.5703125" customWidth="1" style="109"/>
    <col min="6" max="6" width="10.5703125" customWidth="1" style="110"/>
    <col min="7" max="7" width="10.5703125" customWidth="1" style="111"/>
    <col min="8" max="8" width="11.5703125" customWidth="1" style="109"/>
    <col min="9" max="10" width="10.5703125" customWidth="1" style="109"/>
    <col min="11" max="11" width="10.5703125" customWidth="1" style="111"/>
    <col min="12" max="12" width="10.5703125" customWidth="1" style="112"/>
    <col min="13" max="13" width="12.28515625" customWidth="1" style="109"/>
    <col min="14" max="15" width="11.85546875" customWidth="1" style="109"/>
    <col min="16" max="16" width="10.5703125" customWidth="1" style="109"/>
    <col min="17" max="17" width="10.5703125" customWidth="1" style="87"/>
    <col min="18" max="18" width="12.42578125" customWidth="1" style="87"/>
    <col min="19" max="20" width="10.5703125" customWidth="1" style="87"/>
    <col min="21" max="21" width="10.5703125" customWidth="1" style="104"/>
    <col min="22" max="22" width="10.5703125" customWidth="1" style="87"/>
    <col min="23" max="229" width="9.140625" customWidth="1" style="87"/>
    <col min="230" max="16384" width="9.140625" customWidth="1" style="88"/>
  </cols>
  <sheetData>
    <row r="1" ht="17.25" customHeight="1" s="162" customFormat="1">
      <c r="A1" s="215" t="s">
        <v>77</v>
      </c>
      <c r="B1" s="215"/>
      <c r="C1" s="215" t="s">
        <v>78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ht="17.25" customHeight="1" s="162" customForma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</row>
    <row r="3" ht="17.25" customHeight="1" s="162" customFormat="1">
      <c r="A3" s="205">
        <f>T1M!C2</f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ht="15.75" customHeight="1" s="94" customFormat="1">
      <c r="A4" s="103"/>
      <c r="B4" s="93"/>
      <c r="N4" s="127"/>
      <c r="O4" s="127"/>
      <c r="P4" s="127"/>
      <c r="Q4" s="93"/>
      <c r="R4" s="93"/>
      <c r="T4" s="214" t="s">
        <v>63</v>
      </c>
      <c r="U4" s="214"/>
      <c r="V4" s="214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</row>
    <row r="5" ht="14.25" customHeight="1" s="94" customFormat="1">
      <c r="A5" s="204" t="s">
        <v>4</v>
      </c>
      <c r="B5" s="204" t="s">
        <v>5</v>
      </c>
      <c r="C5" s="206" t="s">
        <v>64</v>
      </c>
      <c r="D5" s="206"/>
      <c r="E5" s="206"/>
      <c r="F5" s="206"/>
      <c r="G5" s="206"/>
      <c r="H5" s="206" t="s">
        <v>65</v>
      </c>
      <c r="I5" s="206"/>
      <c r="J5" s="206"/>
      <c r="K5" s="206"/>
      <c r="L5" s="206"/>
      <c r="M5" s="206" t="s">
        <v>66</v>
      </c>
      <c r="N5" s="206"/>
      <c r="O5" s="206"/>
      <c r="P5" s="206"/>
      <c r="Q5" s="206"/>
      <c r="R5" s="206" t="s">
        <v>67</v>
      </c>
      <c r="S5" s="206"/>
      <c r="T5" s="206"/>
      <c r="U5" s="206"/>
      <c r="V5" s="206"/>
      <c r="W5" s="192" t="s">
        <v>79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4"/>
      <c r="B6" s="204"/>
      <c r="C6" s="126">
        <f>AsOn!A1</f>
      </c>
      <c r="D6" s="126">
        <f>AsOn!B1</f>
      </c>
      <c r="E6" s="126">
        <f>AsOn!C1</f>
      </c>
      <c r="F6" s="204">
        <f>"GROWTH DURING THE YEAR " &amp;AsOn!D1</f>
      </c>
      <c r="G6" s="204"/>
      <c r="H6" s="126">
        <f>AsOn!A1</f>
      </c>
      <c r="I6" s="126">
        <f>AsOn!B1</f>
      </c>
      <c r="J6" s="126">
        <f>AsOn!C1</f>
      </c>
      <c r="K6" s="204">
        <f>"GROWTH DURING THE YEAR " &amp;AsOn!D1</f>
      </c>
      <c r="L6" s="204"/>
      <c r="M6" s="126">
        <f>AsOn!A1</f>
      </c>
      <c r="N6" s="126">
        <f>AsOn!B1</f>
      </c>
      <c r="O6" s="126">
        <f>AsOn!C1</f>
      </c>
      <c r="P6" s="204">
        <f>"GROWTH DURING THE YEAR " &amp;AsOn!D1</f>
      </c>
      <c r="Q6" s="204"/>
      <c r="R6" s="126">
        <f>AsOn!A1</f>
      </c>
      <c r="S6" s="126">
        <f>AsOn!B1</f>
      </c>
      <c r="T6" s="126">
        <f>AsOn!C1</f>
      </c>
      <c r="U6" s="204">
        <f>"GROWTH DURING THE YEAR " &amp;AsOn!D1</f>
      </c>
      <c r="V6" s="204"/>
      <c r="W6" s="192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92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>
      <c r="A8" s="147">
        <v>1</v>
      </c>
      <c r="B8" s="147" t="s">
        <v>13</v>
      </c>
      <c r="C8" s="160">
        <v>85</v>
      </c>
      <c r="D8" s="160">
        <v>85</v>
      </c>
      <c r="E8" s="160">
        <v>85</v>
      </c>
      <c r="F8" s="161">
        <f>+(E8-C8)</f>
      </c>
      <c r="G8" s="149">
        <f>IF(C8=0,"",(E8-C8)/C8*100)</f>
      </c>
      <c r="H8" s="160">
        <v>53</v>
      </c>
      <c r="I8" s="160">
        <v>54</v>
      </c>
      <c r="J8" s="160">
        <v>54</v>
      </c>
      <c r="K8" s="161">
        <f>+(J8-H8)</f>
      </c>
      <c r="L8" s="149">
        <f>IF(H8=0,"",(J8-H8)/H8*100)</f>
      </c>
      <c r="M8" s="160">
        <v>69</v>
      </c>
      <c r="N8" s="160">
        <v>71</v>
      </c>
      <c r="O8" s="160">
        <v>71</v>
      </c>
      <c r="P8" s="161">
        <f>+(O8-M8)</f>
      </c>
      <c r="Q8" s="149">
        <f>IF(M8=0,"",(O8-M8)/M8*100)</f>
      </c>
      <c r="R8" s="160">
        <v>207</v>
      </c>
      <c r="S8" s="160">
        <v>210</v>
      </c>
      <c r="T8" s="160">
        <v>210</v>
      </c>
      <c r="U8" s="161">
        <f>+(T8-R8)</f>
      </c>
      <c r="V8" s="149">
        <f>IF(R8=0,"",(T8-R8)/R8*100)</f>
      </c>
      <c r="W8" s="192"/>
    </row>
    <row r="9" ht="12" customHeight="1">
      <c r="A9" s="147">
        <v>2</v>
      </c>
      <c r="B9" s="147" t="s">
        <v>14</v>
      </c>
      <c r="C9" s="160">
        <v>20</v>
      </c>
      <c r="D9" s="160">
        <v>19</v>
      </c>
      <c r="E9" s="160">
        <v>18</v>
      </c>
      <c r="F9" s="161">
        <f ref="F9:F20" t="shared" si="12">+(E9-C9)</f>
      </c>
      <c r="G9" s="149">
        <f ref="G9:G20" t="shared" si="13">IF(C9=0,"",(E9-C9)/C9*100)</f>
      </c>
      <c r="H9" s="160">
        <v>22</v>
      </c>
      <c r="I9" s="160">
        <v>22</v>
      </c>
      <c r="J9" s="160">
        <v>20</v>
      </c>
      <c r="K9" s="161">
        <f ref="K9:K20" t="shared" si="14">+(J9-H9)</f>
      </c>
      <c r="L9" s="149">
        <f ref="L9:L20" t="shared" si="15">IF(H9=0,"",(J9-H9)/H9*100)</f>
      </c>
      <c r="M9" s="160">
        <v>20</v>
      </c>
      <c r="N9" s="160">
        <v>20</v>
      </c>
      <c r="O9" s="160">
        <v>23</v>
      </c>
      <c r="P9" s="161">
        <f ref="P9:P20" t="shared" si="16">+(O9-M9)</f>
      </c>
      <c r="Q9" s="149">
        <f ref="Q9:Q20" t="shared" si="17">IF(M9=0,"",(O9-M9)/M9*100)</f>
      </c>
      <c r="R9" s="160">
        <v>62</v>
      </c>
      <c r="S9" s="160">
        <v>61</v>
      </c>
      <c r="T9" s="160">
        <v>61</v>
      </c>
      <c r="U9" s="161">
        <f ref="U9:U20" t="shared" si="18">+(T9-R9)</f>
      </c>
      <c r="V9" s="149">
        <f ref="V9:V20" t="shared" si="19">IF(R9=0,"",(T9-R9)/R9*100)</f>
      </c>
      <c r="W9" s="192"/>
    </row>
    <row r="10">
      <c r="A10" s="147">
        <v>3</v>
      </c>
      <c r="B10" s="57" t="s">
        <v>15</v>
      </c>
      <c r="C10" s="160">
        <v>19</v>
      </c>
      <c r="D10" s="160">
        <v>19</v>
      </c>
      <c r="E10" s="160">
        <v>14</v>
      </c>
      <c r="F10" s="161">
        <f t="shared" si="12"/>
      </c>
      <c r="G10" s="149">
        <f t="shared" si="13"/>
      </c>
      <c r="H10" s="160">
        <v>6</v>
      </c>
      <c r="I10" s="160">
        <v>6</v>
      </c>
      <c r="J10" s="160">
        <v>9</v>
      </c>
      <c r="K10" s="161">
        <f t="shared" si="14"/>
      </c>
      <c r="L10" s="149">
        <f t="shared" si="15"/>
      </c>
      <c r="M10" s="160">
        <v>12</v>
      </c>
      <c r="N10" s="160">
        <v>11</v>
      </c>
      <c r="O10" s="160">
        <v>14</v>
      </c>
      <c r="P10" s="161">
        <f t="shared" si="16"/>
      </c>
      <c r="Q10" s="149">
        <f t="shared" si="17"/>
      </c>
      <c r="R10" s="160">
        <v>37</v>
      </c>
      <c r="S10" s="160">
        <v>36</v>
      </c>
      <c r="T10" s="160">
        <v>37</v>
      </c>
      <c r="U10" s="161">
        <f t="shared" si="18"/>
      </c>
      <c r="V10" s="149">
        <f t="shared" si="19"/>
      </c>
      <c r="W10" s="192"/>
    </row>
    <row r="11">
      <c r="A11" s="147">
        <v>4</v>
      </c>
      <c r="B11" s="147" t="s">
        <v>16</v>
      </c>
      <c r="C11" s="160">
        <v>28</v>
      </c>
      <c r="D11" s="160">
        <v>28</v>
      </c>
      <c r="E11" s="160">
        <v>28</v>
      </c>
      <c r="F11" s="161">
        <f t="shared" si="12"/>
      </c>
      <c r="G11" s="149">
        <f t="shared" si="13"/>
      </c>
      <c r="H11" s="160">
        <v>31</v>
      </c>
      <c r="I11" s="160">
        <v>31</v>
      </c>
      <c r="J11" s="160">
        <v>31</v>
      </c>
      <c r="K11" s="161">
        <f t="shared" si="14"/>
      </c>
      <c r="L11" s="149">
        <f t="shared" si="15"/>
      </c>
      <c r="M11" s="160">
        <v>53</v>
      </c>
      <c r="N11" s="160">
        <v>51</v>
      </c>
      <c r="O11" s="160">
        <v>53</v>
      </c>
      <c r="P11" s="161">
        <f t="shared" si="16"/>
      </c>
      <c r="Q11" s="149">
        <f t="shared" si="17"/>
      </c>
      <c r="R11" s="160">
        <v>112</v>
      </c>
      <c r="S11" s="160">
        <v>110</v>
      </c>
      <c r="T11" s="160">
        <v>112</v>
      </c>
      <c r="U11" s="161">
        <f t="shared" si="18"/>
      </c>
      <c r="V11" s="149">
        <f t="shared" si="19"/>
      </c>
      <c r="W11" s="192"/>
    </row>
    <row r="12">
      <c r="A12" s="147">
        <v>5</v>
      </c>
      <c r="B12" s="147" t="s">
        <v>17</v>
      </c>
      <c r="C12" s="160">
        <v>60</v>
      </c>
      <c r="D12" s="160">
        <v>60</v>
      </c>
      <c r="E12" s="160">
        <v>51</v>
      </c>
      <c r="F12" s="161">
        <f t="shared" si="12"/>
      </c>
      <c r="G12" s="149">
        <f t="shared" si="13"/>
      </c>
      <c r="H12" s="160">
        <v>36</v>
      </c>
      <c r="I12" s="160">
        <v>36</v>
      </c>
      <c r="J12" s="160">
        <v>39</v>
      </c>
      <c r="K12" s="161">
        <f t="shared" si="14"/>
      </c>
      <c r="L12" s="149">
        <f t="shared" si="15"/>
      </c>
      <c r="M12" s="160">
        <v>22</v>
      </c>
      <c r="N12" s="160">
        <v>22</v>
      </c>
      <c r="O12" s="160">
        <v>28</v>
      </c>
      <c r="P12" s="161">
        <f t="shared" si="16"/>
      </c>
      <c r="Q12" s="149">
        <f t="shared" si="17"/>
      </c>
      <c r="R12" s="160">
        <v>118</v>
      </c>
      <c r="S12" s="160">
        <v>118</v>
      </c>
      <c r="T12" s="160">
        <v>118</v>
      </c>
      <c r="U12" s="161">
        <f t="shared" si="18"/>
      </c>
      <c r="V12" s="149">
        <f t="shared" si="19"/>
      </c>
      <c r="W12" s="192"/>
    </row>
    <row r="13">
      <c r="A13" s="147">
        <v>6</v>
      </c>
      <c r="B13" s="147" t="s">
        <v>18</v>
      </c>
      <c r="C13" s="160">
        <v>23</v>
      </c>
      <c r="D13" s="160">
        <v>23</v>
      </c>
      <c r="E13" s="160">
        <v>23</v>
      </c>
      <c r="F13" s="161">
        <f t="shared" si="12"/>
      </c>
      <c r="G13" s="149">
        <f t="shared" si="13"/>
      </c>
      <c r="H13" s="160">
        <v>16</v>
      </c>
      <c r="I13" s="160">
        <v>16</v>
      </c>
      <c r="J13" s="160">
        <v>16</v>
      </c>
      <c r="K13" s="161">
        <f t="shared" si="14"/>
      </c>
      <c r="L13" s="149">
        <f t="shared" si="15"/>
      </c>
      <c r="M13" s="160">
        <v>26</v>
      </c>
      <c r="N13" s="160">
        <v>26</v>
      </c>
      <c r="O13" s="160">
        <v>26</v>
      </c>
      <c r="P13" s="161">
        <f t="shared" si="16"/>
      </c>
      <c r="Q13" s="149">
        <f t="shared" si="17"/>
      </c>
      <c r="R13" s="160">
        <v>65</v>
      </c>
      <c r="S13" s="160">
        <v>65</v>
      </c>
      <c r="T13" s="160">
        <v>65</v>
      </c>
      <c r="U13" s="161">
        <f t="shared" si="18"/>
      </c>
      <c r="V13" s="149">
        <f t="shared" si="19"/>
      </c>
      <c r="W13" s="192"/>
    </row>
    <row r="14">
      <c r="A14" s="147">
        <v>7</v>
      </c>
      <c r="B14" s="147" t="s">
        <v>19</v>
      </c>
      <c r="C14" s="161">
        <v>18</v>
      </c>
      <c r="D14" s="160">
        <v>18</v>
      </c>
      <c r="E14" s="160">
        <v>18</v>
      </c>
      <c r="F14" s="161">
        <f t="shared" si="12"/>
      </c>
      <c r="G14" s="149">
        <f t="shared" si="13"/>
      </c>
      <c r="H14" s="160">
        <v>13</v>
      </c>
      <c r="I14" s="160">
        <v>13</v>
      </c>
      <c r="J14" s="160">
        <v>10</v>
      </c>
      <c r="K14" s="161">
        <f t="shared" si="14"/>
      </c>
      <c r="L14" s="149">
        <f t="shared" si="15"/>
      </c>
      <c r="M14" s="160">
        <v>15</v>
      </c>
      <c r="N14" s="160">
        <v>15</v>
      </c>
      <c r="O14" s="160">
        <v>18</v>
      </c>
      <c r="P14" s="161">
        <f t="shared" si="16"/>
      </c>
      <c r="Q14" s="149">
        <f t="shared" si="17"/>
      </c>
      <c r="R14" s="160">
        <v>46</v>
      </c>
      <c r="S14" s="160">
        <v>46</v>
      </c>
      <c r="T14" s="160">
        <v>46</v>
      </c>
      <c r="U14" s="161">
        <f t="shared" si="18"/>
      </c>
      <c r="V14" s="149">
        <f t="shared" si="19"/>
      </c>
      <c r="W14" s="192"/>
    </row>
    <row r="15">
      <c r="A15" s="147">
        <v>8</v>
      </c>
      <c r="B15" s="147" t="s">
        <v>20</v>
      </c>
      <c r="C15" s="160">
        <v>7</v>
      </c>
      <c r="D15" s="160">
        <v>7</v>
      </c>
      <c r="E15" s="160">
        <v>7</v>
      </c>
      <c r="F15" s="161">
        <f t="shared" si="12"/>
      </c>
      <c r="G15" s="149">
        <f t="shared" si="13"/>
      </c>
      <c r="H15" s="160">
        <v>1</v>
      </c>
      <c r="I15" s="160">
        <v>1</v>
      </c>
      <c r="J15" s="160">
        <v>1</v>
      </c>
      <c r="K15" s="161">
        <f t="shared" si="14"/>
      </c>
      <c r="L15" s="149">
        <f t="shared" si="15"/>
      </c>
      <c r="M15" s="160">
        <v>8</v>
      </c>
      <c r="N15" s="160">
        <v>8</v>
      </c>
      <c r="O15" s="160">
        <v>8</v>
      </c>
      <c r="P15" s="161">
        <f t="shared" si="16"/>
      </c>
      <c r="Q15" s="149">
        <f t="shared" si="17"/>
      </c>
      <c r="R15" s="160">
        <v>16</v>
      </c>
      <c r="S15" s="160">
        <v>16</v>
      </c>
      <c r="T15" s="160">
        <v>16</v>
      </c>
      <c r="U15" s="161">
        <f t="shared" si="18"/>
      </c>
      <c r="V15" s="149">
        <f t="shared" si="19"/>
      </c>
      <c r="W15" s="192"/>
    </row>
    <row r="16">
      <c r="A16" s="147">
        <v>9</v>
      </c>
      <c r="B16" s="147" t="s">
        <v>21</v>
      </c>
      <c r="C16" s="160">
        <v>56</v>
      </c>
      <c r="D16" s="160">
        <v>54</v>
      </c>
      <c r="E16" s="160">
        <v>56</v>
      </c>
      <c r="F16" s="161">
        <f t="shared" si="12"/>
      </c>
      <c r="G16" s="149">
        <f t="shared" si="13"/>
      </c>
      <c r="H16" s="160">
        <v>58</v>
      </c>
      <c r="I16" s="160">
        <v>65</v>
      </c>
      <c r="J16" s="160">
        <v>58</v>
      </c>
      <c r="K16" s="161">
        <f t="shared" si="14"/>
      </c>
      <c r="L16" s="149">
        <f t="shared" si="15"/>
      </c>
      <c r="M16" s="160">
        <v>69</v>
      </c>
      <c r="N16" s="160">
        <v>75</v>
      </c>
      <c r="O16" s="160">
        <v>69</v>
      </c>
      <c r="P16" s="161">
        <f t="shared" si="16"/>
      </c>
      <c r="Q16" s="149">
        <f t="shared" si="17"/>
      </c>
      <c r="R16" s="160">
        <v>183</v>
      </c>
      <c r="S16" s="160">
        <v>194</v>
      </c>
      <c r="T16" s="160">
        <v>183</v>
      </c>
      <c r="U16" s="161">
        <f t="shared" si="18"/>
      </c>
      <c r="V16" s="149">
        <f t="shared" si="19"/>
      </c>
      <c r="W16" s="192"/>
    </row>
    <row r="17">
      <c r="A17" s="147">
        <v>10</v>
      </c>
      <c r="B17" s="147" t="s">
        <v>22</v>
      </c>
      <c r="C17" s="160">
        <v>0</v>
      </c>
      <c r="D17" s="160">
        <v>0</v>
      </c>
      <c r="E17" s="160">
        <v>0</v>
      </c>
      <c r="F17" s="161">
        <f t="shared" si="12"/>
      </c>
      <c r="G17" s="149">
        <f t="shared" si="13"/>
      </c>
      <c r="H17" s="160">
        <v>0</v>
      </c>
      <c r="I17" s="160">
        <v>0</v>
      </c>
      <c r="J17" s="160">
        <v>0</v>
      </c>
      <c r="K17" s="161">
        <f t="shared" si="14"/>
      </c>
      <c r="L17" s="149">
        <f t="shared" si="15"/>
      </c>
      <c r="M17" s="160">
        <v>1</v>
      </c>
      <c r="N17" s="160">
        <v>1</v>
      </c>
      <c r="O17" s="160">
        <v>1</v>
      </c>
      <c r="P17" s="161">
        <f t="shared" si="16"/>
      </c>
      <c r="Q17" s="149">
        <f t="shared" si="17"/>
      </c>
      <c r="R17" s="160">
        <v>1</v>
      </c>
      <c r="S17" s="160">
        <v>1</v>
      </c>
      <c r="T17" s="160">
        <v>1</v>
      </c>
      <c r="U17" s="161">
        <f t="shared" si="18"/>
      </c>
      <c r="V17" s="149">
        <f t="shared" si="19"/>
      </c>
      <c r="W17" s="192"/>
    </row>
    <row r="18">
      <c r="A18" s="147">
        <v>11</v>
      </c>
      <c r="B18" s="147" t="s">
        <v>23</v>
      </c>
      <c r="C18" s="160">
        <v>167</v>
      </c>
      <c r="D18" s="160">
        <v>167</v>
      </c>
      <c r="E18" s="160">
        <v>171</v>
      </c>
      <c r="F18" s="161">
        <f t="shared" si="12"/>
      </c>
      <c r="G18" s="149">
        <f t="shared" si="13"/>
      </c>
      <c r="H18" s="160">
        <v>103</v>
      </c>
      <c r="I18" s="160">
        <v>103</v>
      </c>
      <c r="J18" s="160">
        <v>116</v>
      </c>
      <c r="K18" s="161">
        <f t="shared" si="14"/>
      </c>
      <c r="L18" s="149">
        <f t="shared" si="15"/>
      </c>
      <c r="M18" s="160">
        <v>142</v>
      </c>
      <c r="N18" s="160">
        <v>142</v>
      </c>
      <c r="O18" s="160">
        <v>133</v>
      </c>
      <c r="P18" s="161">
        <f t="shared" si="16"/>
      </c>
      <c r="Q18" s="149">
        <f t="shared" si="17"/>
      </c>
      <c r="R18" s="160">
        <v>412</v>
      </c>
      <c r="S18" s="160">
        <v>412</v>
      </c>
      <c r="T18" s="160">
        <v>420</v>
      </c>
      <c r="U18" s="161">
        <f t="shared" si="18"/>
      </c>
      <c r="V18" s="149">
        <f t="shared" si="19"/>
      </c>
      <c r="W18" s="192"/>
    </row>
    <row r="19">
      <c r="A19" s="147">
        <v>12</v>
      </c>
      <c r="B19" s="147" t="s">
        <v>24</v>
      </c>
      <c r="C19" s="160">
        <v>18</v>
      </c>
      <c r="D19" s="160">
        <v>18</v>
      </c>
      <c r="E19" s="160">
        <v>18</v>
      </c>
      <c r="F19" s="161">
        <f t="shared" si="12"/>
      </c>
      <c r="G19" s="149">
        <f t="shared" si="13"/>
      </c>
      <c r="H19" s="160">
        <v>18</v>
      </c>
      <c r="I19" s="160">
        <v>18</v>
      </c>
      <c r="J19" s="160">
        <v>18</v>
      </c>
      <c r="K19" s="161">
        <f t="shared" si="14"/>
      </c>
      <c r="L19" s="149">
        <f t="shared" si="15"/>
      </c>
      <c r="M19" s="160">
        <v>20</v>
      </c>
      <c r="N19" s="160">
        <v>20</v>
      </c>
      <c r="O19" s="160">
        <v>20</v>
      </c>
      <c r="P19" s="161">
        <f t="shared" si="16"/>
      </c>
      <c r="Q19" s="149">
        <f t="shared" si="17"/>
      </c>
      <c r="R19" s="160">
        <v>56</v>
      </c>
      <c r="S19" s="160">
        <v>56</v>
      </c>
      <c r="T19" s="160">
        <v>56</v>
      </c>
      <c r="U19" s="161">
        <f t="shared" si="18"/>
      </c>
      <c r="V19" s="149">
        <f t="shared" si="19"/>
      </c>
      <c r="W19" s="192"/>
    </row>
    <row r="20">
      <c r="A20" s="147">
        <v>13</v>
      </c>
      <c r="B20" s="147" t="s">
        <v>25</v>
      </c>
      <c r="C20" s="160">
        <v>19</v>
      </c>
      <c r="D20" s="160">
        <v>19</v>
      </c>
      <c r="E20" s="160">
        <v>19</v>
      </c>
      <c r="F20" s="161">
        <f t="shared" si="12"/>
      </c>
      <c r="G20" s="149">
        <f t="shared" si="13"/>
      </c>
      <c r="H20" s="160">
        <v>39</v>
      </c>
      <c r="I20" s="160">
        <v>45</v>
      </c>
      <c r="J20" s="160">
        <v>39</v>
      </c>
      <c r="K20" s="161">
        <f t="shared" si="14"/>
      </c>
      <c r="L20" s="149">
        <f t="shared" si="15"/>
      </c>
      <c r="M20" s="160">
        <v>48</v>
      </c>
      <c r="N20" s="160">
        <v>52</v>
      </c>
      <c r="O20" s="160">
        <v>48</v>
      </c>
      <c r="P20" s="161">
        <f t="shared" si="16"/>
      </c>
      <c r="Q20" s="149">
        <f t="shared" si="17"/>
      </c>
      <c r="R20" s="160">
        <v>106</v>
      </c>
      <c r="S20" s="160">
        <v>116</v>
      </c>
      <c r="T20" s="160">
        <v>106</v>
      </c>
      <c r="U20" s="161">
        <f t="shared" si="18"/>
      </c>
      <c r="V20" s="149">
        <f t="shared" si="19"/>
      </c>
      <c r="W20" s="192"/>
    </row>
    <row r="21" ht="13.5" s="93" customFormat="1">
      <c r="A21" s="187"/>
      <c r="B21" s="57" t="s">
        <v>26</v>
      </c>
      <c r="C21" s="58">
        <f>SUM(C8:C20)</f>
      </c>
      <c r="D21" s="58">
        <f>SUM(D8:D20)</f>
      </c>
      <c r="E21" s="58">
        <f>SUM(E8:E20)</f>
      </c>
      <c r="F21" s="74">
        <f ref="F21:F22" t="shared" si="20">+(E21-C21)</f>
      </c>
      <c r="G21" s="75">
        <f ref="G21:G22" t="shared" si="21">IF(C21=0,"",(E21-C21)/C21*100)</f>
      </c>
      <c r="H21" s="58">
        <f>SUM(H8:H20)</f>
      </c>
      <c r="I21" s="58">
        <f>SUM(I8:I20)</f>
      </c>
      <c r="J21" s="58">
        <f>SUM(J8:J20)</f>
      </c>
      <c r="K21" s="74">
        <f ref="K21:K22" t="shared" si="22">+(J21-H21)</f>
      </c>
      <c r="L21" s="75">
        <f ref="L21:L22" t="shared" si="23">IF(H21=0,"",(J21-H21)/H21*100)</f>
      </c>
      <c r="M21" s="58">
        <f>SUM(M8:M20)</f>
      </c>
      <c r="N21" s="58">
        <f>SUM(N8:N20)</f>
      </c>
      <c r="O21" s="58">
        <f>SUM(O8:O20)</f>
      </c>
      <c r="P21" s="74">
        <f ref="P21:P22" t="shared" si="24">+(O21-M21)</f>
      </c>
      <c r="Q21" s="75">
        <f ref="Q21:Q22" t="shared" si="25">IF(M21=0,"",(O21-M21)/M21*100)</f>
      </c>
      <c r="R21" s="58">
        <f>SUM(R8:R20)</f>
      </c>
      <c r="S21" s="58">
        <f>SUM(S8:S20)</f>
      </c>
      <c r="T21" s="58">
        <f>SUM(T8:T20)</f>
      </c>
      <c r="U21" s="74">
        <f ref="U21:U22" t="shared" si="26">+(T21-R21)</f>
      </c>
      <c r="V21" s="75">
        <f ref="V21:V22" t="shared" si="27">IF(R21=0,"",(T21-R21)/R21*100)</f>
      </c>
      <c r="W21" s="192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</row>
    <row r="22">
      <c r="A22" s="147">
        <v>14</v>
      </c>
      <c r="B22" s="147" t="s">
        <v>27</v>
      </c>
      <c r="C22" s="161">
        <v>26</v>
      </c>
      <c r="D22" s="161">
        <v>27</v>
      </c>
      <c r="E22" s="161">
        <v>31</v>
      </c>
      <c r="F22" s="161">
        <f t="shared" si="20"/>
      </c>
      <c r="G22" s="149">
        <f t="shared" si="21"/>
      </c>
      <c r="H22" s="161">
        <v>42</v>
      </c>
      <c r="I22" s="161">
        <v>41</v>
      </c>
      <c r="J22" s="161">
        <v>42</v>
      </c>
      <c r="K22" s="161">
        <f t="shared" si="22"/>
      </c>
      <c r="L22" s="149">
        <f t="shared" si="23"/>
      </c>
      <c r="M22" s="161">
        <v>40</v>
      </c>
      <c r="N22" s="161">
        <v>33</v>
      </c>
      <c r="O22" s="161">
        <v>35</v>
      </c>
      <c r="P22" s="161">
        <f t="shared" si="24"/>
      </c>
      <c r="Q22" s="149">
        <f t="shared" si="25"/>
      </c>
      <c r="R22" s="161">
        <v>108</v>
      </c>
      <c r="S22" s="161">
        <v>101</v>
      </c>
      <c r="T22" s="161">
        <v>108</v>
      </c>
      <c r="U22" s="161">
        <f t="shared" si="26"/>
      </c>
      <c r="V22" s="149">
        <f t="shared" si="27"/>
      </c>
      <c r="W22" s="192"/>
    </row>
    <row r="23">
      <c r="A23" s="147">
        <v>15</v>
      </c>
      <c r="B23" s="147" t="s">
        <v>28</v>
      </c>
      <c r="C23" s="161">
        <v>22</v>
      </c>
      <c r="D23" s="161">
        <v>22</v>
      </c>
      <c r="E23" s="161">
        <v>22</v>
      </c>
      <c r="F23" s="161">
        <f ref="F23:F40" t="shared" si="28">+(E23-C23)</f>
      </c>
      <c r="G23" s="149">
        <f ref="G23:G40" t="shared" si="29">IF(C23=0,"",(E23-C23)/C23*100)</f>
      </c>
      <c r="H23" s="161">
        <v>63</v>
      </c>
      <c r="I23" s="161">
        <v>63</v>
      </c>
      <c r="J23" s="161">
        <v>63</v>
      </c>
      <c r="K23" s="161">
        <f ref="K23:K40" t="shared" si="30">+(J23-H23)</f>
      </c>
      <c r="L23" s="149">
        <f ref="L23:L40" t="shared" si="31">IF(H23=0,"",(J23-H23)/H23*100)</f>
      </c>
      <c r="M23" s="161">
        <v>33</v>
      </c>
      <c r="N23" s="161">
        <v>33</v>
      </c>
      <c r="O23" s="161">
        <v>33</v>
      </c>
      <c r="P23" s="161">
        <f ref="P23:P40" t="shared" si="32">+(O23-M23)</f>
      </c>
      <c r="Q23" s="149">
        <f ref="Q23:Q40" t="shared" si="33">IF(M23=0,"",(O23-M23)/M23*100)</f>
      </c>
      <c r="R23" s="161">
        <v>118</v>
      </c>
      <c r="S23" s="161">
        <v>118</v>
      </c>
      <c r="T23" s="161">
        <v>118</v>
      </c>
      <c r="U23" s="161">
        <f ref="U23:U40" t="shared" si="34">+(T23-R23)</f>
      </c>
      <c r="V23" s="149">
        <f ref="V23:V40" t="shared" si="35">IF(R23=0,"",(T23-R23)/R23*100)</f>
      </c>
      <c r="W23" s="192"/>
    </row>
    <row r="24">
      <c r="A24" s="147">
        <v>16</v>
      </c>
      <c r="B24" s="147" t="s">
        <v>29</v>
      </c>
      <c r="C24" s="160">
        <v>0</v>
      </c>
      <c r="D24" s="160">
        <v>0</v>
      </c>
      <c r="E24" s="160">
        <v>0</v>
      </c>
      <c r="F24" s="161">
        <f t="shared" si="28"/>
      </c>
      <c r="G24" s="149">
        <f t="shared" si="29"/>
      </c>
      <c r="H24" s="160">
        <v>1</v>
      </c>
      <c r="I24" s="160">
        <v>1</v>
      </c>
      <c r="J24" s="160">
        <v>0</v>
      </c>
      <c r="K24" s="161">
        <f t="shared" si="30"/>
      </c>
      <c r="L24" s="149">
        <f t="shared" si="31"/>
      </c>
      <c r="M24" s="160">
        <v>1</v>
      </c>
      <c r="N24" s="160">
        <v>1</v>
      </c>
      <c r="O24" s="160">
        <v>2</v>
      </c>
      <c r="P24" s="161">
        <f t="shared" si="32"/>
      </c>
      <c r="Q24" s="149">
        <f t="shared" si="33"/>
      </c>
      <c r="R24" s="160">
        <v>2</v>
      </c>
      <c r="S24" s="160">
        <v>2</v>
      </c>
      <c r="T24" s="160">
        <v>2</v>
      </c>
      <c r="U24" s="161">
        <f t="shared" si="34"/>
      </c>
      <c r="V24" s="149">
        <f t="shared" si="35"/>
      </c>
      <c r="W24" s="192"/>
    </row>
    <row r="25">
      <c r="A25" s="147">
        <v>17</v>
      </c>
      <c r="B25" s="147" t="s">
        <v>30</v>
      </c>
      <c r="C25" s="160">
        <v>6</v>
      </c>
      <c r="D25" s="160">
        <v>6</v>
      </c>
      <c r="E25" s="160">
        <v>6</v>
      </c>
      <c r="F25" s="161">
        <f t="shared" si="28"/>
      </c>
      <c r="G25" s="149">
        <f t="shared" si="29"/>
      </c>
      <c r="H25" s="160">
        <v>5</v>
      </c>
      <c r="I25" s="160">
        <v>5</v>
      </c>
      <c r="J25" s="160">
        <v>5</v>
      </c>
      <c r="K25" s="161">
        <f t="shared" si="30"/>
      </c>
      <c r="L25" s="149">
        <f t="shared" si="31"/>
      </c>
      <c r="M25" s="160">
        <v>1</v>
      </c>
      <c r="N25" s="160">
        <v>1</v>
      </c>
      <c r="O25" s="160">
        <v>1</v>
      </c>
      <c r="P25" s="161">
        <f t="shared" si="32"/>
      </c>
      <c r="Q25" s="149">
        <f t="shared" si="33"/>
      </c>
      <c r="R25" s="160">
        <v>12</v>
      </c>
      <c r="S25" s="160">
        <v>12</v>
      </c>
      <c r="T25" s="160">
        <v>12</v>
      </c>
      <c r="U25" s="161">
        <f t="shared" si="34"/>
      </c>
      <c r="V25" s="149">
        <f t="shared" si="35"/>
      </c>
      <c r="W25" s="192"/>
    </row>
    <row r="26">
      <c r="A26" s="147">
        <v>18</v>
      </c>
      <c r="B26" s="147" t="s">
        <v>31</v>
      </c>
      <c r="C26" s="160">
        <v>0</v>
      </c>
      <c r="D26" s="160">
        <v>0</v>
      </c>
      <c r="E26" s="160">
        <v>0</v>
      </c>
      <c r="F26" s="161">
        <f t="shared" si="28"/>
      </c>
      <c r="G26" s="149">
        <f t="shared" si="29"/>
      </c>
      <c r="H26" s="160">
        <v>0</v>
      </c>
      <c r="I26" s="160">
        <v>0</v>
      </c>
      <c r="J26" s="160">
        <v>0</v>
      </c>
      <c r="K26" s="161">
        <f t="shared" si="30"/>
      </c>
      <c r="L26" s="149">
        <f t="shared" si="31"/>
      </c>
      <c r="M26" s="160">
        <v>3</v>
      </c>
      <c r="N26" s="160">
        <v>3</v>
      </c>
      <c r="O26" s="160">
        <v>3</v>
      </c>
      <c r="P26" s="161">
        <f t="shared" si="32"/>
      </c>
      <c r="Q26" s="149">
        <f t="shared" si="33"/>
      </c>
      <c r="R26" s="160">
        <v>3</v>
      </c>
      <c r="S26" s="160">
        <v>3</v>
      </c>
      <c r="T26" s="160">
        <v>3</v>
      </c>
      <c r="U26" s="161">
        <f t="shared" si="34"/>
      </c>
      <c r="V26" s="149">
        <f t="shared" si="35"/>
      </c>
      <c r="W26" s="192"/>
    </row>
    <row r="27">
      <c r="A27" s="147">
        <v>19</v>
      </c>
      <c r="B27" s="147" t="s">
        <v>32</v>
      </c>
      <c r="C27" s="160">
        <v>43</v>
      </c>
      <c r="D27" s="160">
        <v>39</v>
      </c>
      <c r="E27" s="160">
        <v>42</v>
      </c>
      <c r="F27" s="161">
        <f t="shared" si="28"/>
      </c>
      <c r="G27" s="149">
        <f t="shared" si="29"/>
      </c>
      <c r="H27" s="160">
        <v>55</v>
      </c>
      <c r="I27" s="160">
        <v>36</v>
      </c>
      <c r="J27" s="160">
        <v>57</v>
      </c>
      <c r="K27" s="161">
        <f t="shared" si="30"/>
      </c>
      <c r="L27" s="149">
        <f t="shared" si="31"/>
      </c>
      <c r="M27" s="160">
        <v>37</v>
      </c>
      <c r="N27" s="160">
        <v>30</v>
      </c>
      <c r="O27" s="160">
        <v>37</v>
      </c>
      <c r="P27" s="161">
        <f t="shared" si="32"/>
      </c>
      <c r="Q27" s="149">
        <f t="shared" si="33"/>
      </c>
      <c r="R27" s="160">
        <v>135</v>
      </c>
      <c r="S27" s="160">
        <v>105</v>
      </c>
      <c r="T27" s="160">
        <v>136</v>
      </c>
      <c r="U27" s="161">
        <f t="shared" si="34"/>
      </c>
      <c r="V27" s="149">
        <f t="shared" si="35"/>
      </c>
      <c r="W27" s="192"/>
    </row>
    <row r="28">
      <c r="A28" s="147">
        <v>20</v>
      </c>
      <c r="B28" s="147" t="s">
        <v>33</v>
      </c>
      <c r="C28" s="160">
        <v>45</v>
      </c>
      <c r="D28" s="160">
        <v>42</v>
      </c>
      <c r="E28" s="160">
        <v>46</v>
      </c>
      <c r="F28" s="161">
        <f t="shared" si="28"/>
      </c>
      <c r="G28" s="149">
        <f t="shared" si="29"/>
      </c>
      <c r="H28" s="160">
        <v>37</v>
      </c>
      <c r="I28" s="160">
        <v>25</v>
      </c>
      <c r="J28" s="160">
        <v>38</v>
      </c>
      <c r="K28" s="161">
        <f t="shared" si="30"/>
      </c>
      <c r="L28" s="149">
        <f t="shared" si="31"/>
      </c>
      <c r="M28" s="160">
        <v>36</v>
      </c>
      <c r="N28" s="160">
        <v>34</v>
      </c>
      <c r="O28" s="160">
        <v>36</v>
      </c>
      <c r="P28" s="161">
        <f t="shared" si="32"/>
      </c>
      <c r="Q28" s="149">
        <f t="shared" si="33"/>
      </c>
      <c r="R28" s="160">
        <v>118</v>
      </c>
      <c r="S28" s="160">
        <v>101</v>
      </c>
      <c r="T28" s="160">
        <v>120</v>
      </c>
      <c r="U28" s="161">
        <f t="shared" si="34"/>
      </c>
      <c r="V28" s="149">
        <f t="shared" si="35"/>
      </c>
      <c r="W28" s="192"/>
    </row>
    <row r="29">
      <c r="A29" s="147">
        <v>21</v>
      </c>
      <c r="B29" s="147" t="s">
        <v>34</v>
      </c>
      <c r="C29" s="160">
        <v>21</v>
      </c>
      <c r="D29" s="160">
        <v>22</v>
      </c>
      <c r="E29" s="160">
        <v>22</v>
      </c>
      <c r="F29" s="161">
        <f t="shared" si="28"/>
      </c>
      <c r="G29" s="149">
        <f t="shared" si="29"/>
      </c>
      <c r="H29" s="160">
        <v>25</v>
      </c>
      <c r="I29" s="160">
        <v>25</v>
      </c>
      <c r="J29" s="160">
        <v>25</v>
      </c>
      <c r="K29" s="161">
        <f t="shared" si="30"/>
      </c>
      <c r="L29" s="149">
        <f t="shared" si="31"/>
      </c>
      <c r="M29" s="160">
        <v>22</v>
      </c>
      <c r="N29" s="160">
        <v>22</v>
      </c>
      <c r="O29" s="160">
        <v>22</v>
      </c>
      <c r="P29" s="161">
        <f t="shared" si="32"/>
      </c>
      <c r="Q29" s="149">
        <f t="shared" si="33"/>
      </c>
      <c r="R29" s="160">
        <v>68</v>
      </c>
      <c r="S29" s="160">
        <v>69</v>
      </c>
      <c r="T29" s="160">
        <v>69</v>
      </c>
      <c r="U29" s="161">
        <f t="shared" si="34"/>
      </c>
      <c r="V29" s="149">
        <f t="shared" si="35"/>
      </c>
      <c r="W29" s="192"/>
    </row>
    <row r="30">
      <c r="A30" s="147">
        <v>22</v>
      </c>
      <c r="B30" s="147" t="s">
        <v>35</v>
      </c>
      <c r="C30" s="160">
        <v>2</v>
      </c>
      <c r="D30" s="160">
        <v>2</v>
      </c>
      <c r="E30" s="160">
        <v>2</v>
      </c>
      <c r="F30" s="161">
        <f t="shared" si="28"/>
      </c>
      <c r="G30" s="149">
        <f t="shared" si="29"/>
      </c>
      <c r="H30" s="160">
        <v>17</v>
      </c>
      <c r="I30" s="160">
        <v>15</v>
      </c>
      <c r="J30" s="160">
        <v>18</v>
      </c>
      <c r="K30" s="161">
        <f t="shared" si="30"/>
      </c>
      <c r="L30" s="149">
        <f t="shared" si="31"/>
      </c>
      <c r="M30" s="160">
        <v>10</v>
      </c>
      <c r="N30" s="160">
        <v>10</v>
      </c>
      <c r="O30" s="160">
        <v>10</v>
      </c>
      <c r="P30" s="161">
        <f t="shared" si="32"/>
      </c>
      <c r="Q30" s="149">
        <f t="shared" si="33"/>
      </c>
      <c r="R30" s="160">
        <v>29</v>
      </c>
      <c r="S30" s="160">
        <v>27</v>
      </c>
      <c r="T30" s="160">
        <v>30</v>
      </c>
      <c r="U30" s="161">
        <f t="shared" si="34"/>
      </c>
      <c r="V30" s="149">
        <f t="shared" si="35"/>
      </c>
      <c r="W30" s="192"/>
    </row>
    <row r="31">
      <c r="A31" s="147">
        <v>23</v>
      </c>
      <c r="B31" s="147" t="s">
        <v>36</v>
      </c>
      <c r="C31" s="160">
        <v>11</v>
      </c>
      <c r="D31" s="160">
        <v>11</v>
      </c>
      <c r="E31" s="160">
        <v>11</v>
      </c>
      <c r="F31" s="161">
        <f t="shared" si="28"/>
      </c>
      <c r="G31" s="149">
        <f t="shared" si="29"/>
      </c>
      <c r="H31" s="160">
        <v>14</v>
      </c>
      <c r="I31" s="160">
        <v>13</v>
      </c>
      <c r="J31" s="160">
        <v>14</v>
      </c>
      <c r="K31" s="161">
        <f t="shared" si="30"/>
      </c>
      <c r="L31" s="149">
        <f t="shared" si="31"/>
      </c>
      <c r="M31" s="160">
        <v>26</v>
      </c>
      <c r="N31" s="160">
        <v>25</v>
      </c>
      <c r="O31" s="160">
        <v>26</v>
      </c>
      <c r="P31" s="161">
        <f t="shared" si="32"/>
      </c>
      <c r="Q31" s="149">
        <f t="shared" si="33"/>
      </c>
      <c r="R31" s="160">
        <v>51</v>
      </c>
      <c r="S31" s="160">
        <v>49</v>
      </c>
      <c r="T31" s="160">
        <v>51</v>
      </c>
      <c r="U31" s="161">
        <f t="shared" si="34"/>
      </c>
      <c r="V31" s="149">
        <f t="shared" si="35"/>
      </c>
      <c r="W31" s="192"/>
    </row>
    <row r="32">
      <c r="A32" s="147">
        <v>24</v>
      </c>
      <c r="B32" s="147" t="s">
        <v>37</v>
      </c>
      <c r="C32" s="160">
        <v>0</v>
      </c>
      <c r="D32" s="160">
        <v>0</v>
      </c>
      <c r="E32" s="160">
        <v>0</v>
      </c>
      <c r="F32" s="161">
        <f t="shared" si="28"/>
      </c>
      <c r="G32" s="149">
        <f t="shared" si="29"/>
      </c>
      <c r="H32" s="160">
        <v>0</v>
      </c>
      <c r="I32" s="160">
        <v>0</v>
      </c>
      <c r="J32" s="160">
        <v>0</v>
      </c>
      <c r="K32" s="161">
        <f t="shared" si="30"/>
      </c>
      <c r="L32" s="149">
        <f t="shared" si="31"/>
      </c>
      <c r="M32" s="160">
        <v>1</v>
      </c>
      <c r="N32" s="160">
        <v>1</v>
      </c>
      <c r="O32" s="160">
        <v>1</v>
      </c>
      <c r="P32" s="161">
        <f t="shared" si="32"/>
      </c>
      <c r="Q32" s="149">
        <f t="shared" si="33"/>
      </c>
      <c r="R32" s="160">
        <v>1</v>
      </c>
      <c r="S32" s="160">
        <v>1</v>
      </c>
      <c r="T32" s="160">
        <v>1</v>
      </c>
      <c r="U32" s="161">
        <f t="shared" si="34"/>
      </c>
      <c r="V32" s="149">
        <f t="shared" si="35"/>
      </c>
      <c r="W32" s="192"/>
    </row>
    <row r="33">
      <c r="A33" s="147">
        <v>25</v>
      </c>
      <c r="B33" s="147" t="s">
        <v>38</v>
      </c>
      <c r="C33" s="160">
        <v>0</v>
      </c>
      <c r="D33" s="160">
        <v>0</v>
      </c>
      <c r="E33" s="160">
        <v>0</v>
      </c>
      <c r="F33" s="161">
        <f t="shared" si="28"/>
      </c>
      <c r="G33" s="149">
        <f t="shared" si="29"/>
      </c>
      <c r="H33" s="160">
        <v>0</v>
      </c>
      <c r="I33" s="160">
        <v>0</v>
      </c>
      <c r="J33" s="160">
        <v>0</v>
      </c>
      <c r="K33" s="161">
        <f t="shared" si="30"/>
      </c>
      <c r="L33" s="149">
        <f t="shared" si="31"/>
      </c>
      <c r="M33" s="160">
        <v>5</v>
      </c>
      <c r="N33" s="160">
        <v>5</v>
      </c>
      <c r="O33" s="160">
        <v>5</v>
      </c>
      <c r="P33" s="161">
        <f t="shared" si="32"/>
      </c>
      <c r="Q33" s="149">
        <f t="shared" si="33"/>
      </c>
      <c r="R33" s="160">
        <v>5</v>
      </c>
      <c r="S33" s="160">
        <v>5</v>
      </c>
      <c r="T33" s="160">
        <v>5</v>
      </c>
      <c r="U33" s="161">
        <f t="shared" si="34"/>
      </c>
      <c r="V33" s="149">
        <f t="shared" si="35"/>
      </c>
      <c r="W33" s="192"/>
    </row>
    <row r="34">
      <c r="A34" s="147">
        <v>26</v>
      </c>
      <c r="B34" s="147" t="s">
        <v>39</v>
      </c>
      <c r="C34" s="160">
        <v>0</v>
      </c>
      <c r="D34" s="160">
        <v>0</v>
      </c>
      <c r="E34" s="160">
        <v>0</v>
      </c>
      <c r="F34" s="161">
        <f t="shared" si="28"/>
      </c>
      <c r="G34" s="149">
        <f t="shared" si="29"/>
      </c>
      <c r="H34" s="160">
        <v>0</v>
      </c>
      <c r="I34" s="160">
        <v>0</v>
      </c>
      <c r="J34" s="160">
        <v>0</v>
      </c>
      <c r="K34" s="161">
        <f t="shared" si="30"/>
      </c>
      <c r="L34" s="149">
        <f t="shared" si="31"/>
      </c>
      <c r="M34" s="160">
        <v>1</v>
      </c>
      <c r="N34" s="160">
        <v>1</v>
      </c>
      <c r="O34" s="160">
        <v>1</v>
      </c>
      <c r="P34" s="161">
        <f t="shared" si="32"/>
      </c>
      <c r="Q34" s="149">
        <f t="shared" si="33"/>
      </c>
      <c r="R34" s="160">
        <v>1</v>
      </c>
      <c r="S34" s="160">
        <v>1</v>
      </c>
      <c r="T34" s="160">
        <v>1</v>
      </c>
      <c r="U34" s="161">
        <f t="shared" si="34"/>
      </c>
      <c r="V34" s="149">
        <f t="shared" si="35"/>
      </c>
      <c r="W34" s="192"/>
    </row>
    <row r="35">
      <c r="A35" s="147">
        <v>27</v>
      </c>
      <c r="B35" s="147" t="s">
        <v>40</v>
      </c>
      <c r="C35" s="160">
        <v>3</v>
      </c>
      <c r="D35" s="160">
        <v>3</v>
      </c>
      <c r="E35" s="160">
        <v>3</v>
      </c>
      <c r="F35" s="161">
        <f t="shared" si="28"/>
      </c>
      <c r="G35" s="149">
        <f t="shared" si="29"/>
      </c>
      <c r="H35" s="160">
        <v>12</v>
      </c>
      <c r="I35" s="160">
        <v>6</v>
      </c>
      <c r="J35" s="160">
        <v>13</v>
      </c>
      <c r="K35" s="161">
        <f t="shared" si="30"/>
      </c>
      <c r="L35" s="149">
        <f t="shared" si="31"/>
      </c>
      <c r="M35" s="160">
        <v>13</v>
      </c>
      <c r="N35" s="160">
        <v>13</v>
      </c>
      <c r="O35" s="160">
        <v>13</v>
      </c>
      <c r="P35" s="161">
        <f t="shared" si="32"/>
      </c>
      <c r="Q35" s="149">
        <f t="shared" si="33"/>
      </c>
      <c r="R35" s="160">
        <v>28</v>
      </c>
      <c r="S35" s="160">
        <v>22</v>
      </c>
      <c r="T35" s="160">
        <v>29</v>
      </c>
      <c r="U35" s="161">
        <f t="shared" si="34"/>
      </c>
      <c r="V35" s="149">
        <f t="shared" si="35"/>
      </c>
      <c r="W35" s="192"/>
    </row>
    <row r="36">
      <c r="A36" s="147">
        <v>28</v>
      </c>
      <c r="B36" s="147" t="s">
        <v>41</v>
      </c>
      <c r="C36" s="160">
        <v>0</v>
      </c>
      <c r="D36" s="160">
        <v>0</v>
      </c>
      <c r="E36" s="160">
        <v>0</v>
      </c>
      <c r="F36" s="161">
        <f t="shared" si="28"/>
      </c>
      <c r="G36" s="149">
        <f t="shared" si="29"/>
      </c>
      <c r="H36" s="160">
        <v>2</v>
      </c>
      <c r="I36" s="160">
        <v>2</v>
      </c>
      <c r="J36" s="160">
        <v>2</v>
      </c>
      <c r="K36" s="161">
        <f t="shared" si="30"/>
      </c>
      <c r="L36" s="149">
        <f t="shared" si="31"/>
      </c>
      <c r="M36" s="160">
        <v>2</v>
      </c>
      <c r="N36" s="160">
        <v>2</v>
      </c>
      <c r="O36" s="160">
        <v>2</v>
      </c>
      <c r="P36" s="161">
        <f t="shared" si="32"/>
      </c>
      <c r="Q36" s="149">
        <f t="shared" si="33"/>
      </c>
      <c r="R36" s="160">
        <v>4</v>
      </c>
      <c r="S36" s="160">
        <v>4</v>
      </c>
      <c r="T36" s="160">
        <v>4</v>
      </c>
      <c r="U36" s="161">
        <f t="shared" si="34"/>
      </c>
      <c r="V36" s="149">
        <f t="shared" si="35"/>
      </c>
      <c r="W36" s="192"/>
    </row>
    <row r="37">
      <c r="A37" s="147">
        <v>29</v>
      </c>
      <c r="B37" s="147" t="s">
        <v>42</v>
      </c>
      <c r="C37" s="160">
        <v>3</v>
      </c>
      <c r="D37" s="160">
        <v>3</v>
      </c>
      <c r="E37" s="160">
        <v>3</v>
      </c>
      <c r="F37" s="161">
        <f t="shared" si="28"/>
      </c>
      <c r="G37" s="149">
        <f t="shared" si="29"/>
      </c>
      <c r="H37" s="160">
        <v>0</v>
      </c>
      <c r="I37" s="160">
        <v>0</v>
      </c>
      <c r="J37" s="160">
        <v>0</v>
      </c>
      <c r="K37" s="161">
        <f t="shared" si="30"/>
      </c>
      <c r="L37" s="149">
        <f t="shared" si="31"/>
      </c>
      <c r="M37" s="160">
        <v>1</v>
      </c>
      <c r="N37" s="160">
        <v>1</v>
      </c>
      <c r="O37" s="160">
        <v>1</v>
      </c>
      <c r="P37" s="161">
        <f t="shared" si="32"/>
      </c>
      <c r="Q37" s="149">
        <f t="shared" si="33"/>
      </c>
      <c r="R37" s="160">
        <v>4</v>
      </c>
      <c r="S37" s="160">
        <v>4</v>
      </c>
      <c r="T37" s="160">
        <v>4</v>
      </c>
      <c r="U37" s="161">
        <f t="shared" si="34"/>
      </c>
      <c r="V37" s="149">
        <f t="shared" si="35"/>
      </c>
      <c r="W37" s="192"/>
    </row>
    <row r="38">
      <c r="A38" s="147">
        <v>30</v>
      </c>
      <c r="B38" s="147" t="s">
        <v>43</v>
      </c>
      <c r="C38" s="160">
        <v>0</v>
      </c>
      <c r="D38" s="160">
        <v>0</v>
      </c>
      <c r="E38" s="160">
        <v>0</v>
      </c>
      <c r="F38" s="161">
        <f t="shared" si="28"/>
      </c>
      <c r="G38" s="149">
        <f t="shared" si="29"/>
      </c>
      <c r="H38" s="160">
        <v>0</v>
      </c>
      <c r="I38" s="160">
        <v>0</v>
      </c>
      <c r="J38" s="160">
        <v>0</v>
      </c>
      <c r="K38" s="161">
        <f t="shared" si="30"/>
      </c>
      <c r="L38" s="149">
        <f t="shared" si="31"/>
      </c>
      <c r="M38" s="160">
        <v>3</v>
      </c>
      <c r="N38" s="160">
        <v>3</v>
      </c>
      <c r="O38" s="160">
        <v>3</v>
      </c>
      <c r="P38" s="161">
        <f t="shared" si="32"/>
      </c>
      <c r="Q38" s="149">
        <f t="shared" si="33"/>
      </c>
      <c r="R38" s="160">
        <v>3</v>
      </c>
      <c r="S38" s="160">
        <v>3</v>
      </c>
      <c r="T38" s="160">
        <v>3</v>
      </c>
      <c r="U38" s="161">
        <f t="shared" si="34"/>
      </c>
      <c r="V38" s="149"/>
      <c r="W38" s="192"/>
    </row>
    <row r="39">
      <c r="A39" s="147">
        <v>31</v>
      </c>
      <c r="B39" s="147" t="s">
        <v>44</v>
      </c>
      <c r="C39" s="160">
        <v>0</v>
      </c>
      <c r="D39" s="160">
        <v>0</v>
      </c>
      <c r="E39" s="160">
        <v>0</v>
      </c>
      <c r="F39" s="161">
        <f t="shared" si="28"/>
      </c>
      <c r="G39" s="149">
        <f t="shared" si="29"/>
      </c>
      <c r="H39" s="160">
        <v>0</v>
      </c>
      <c r="I39" s="160">
        <v>0</v>
      </c>
      <c r="J39" s="160">
        <v>0</v>
      </c>
      <c r="K39" s="161">
        <f t="shared" si="30"/>
      </c>
      <c r="L39" s="149">
        <f t="shared" si="31"/>
      </c>
      <c r="M39" s="160">
        <v>1</v>
      </c>
      <c r="N39" s="160">
        <v>1</v>
      </c>
      <c r="O39" s="160">
        <v>1</v>
      </c>
      <c r="P39" s="161">
        <f t="shared" si="32"/>
      </c>
      <c r="Q39" s="149">
        <f t="shared" si="33"/>
      </c>
      <c r="R39" s="160">
        <v>1</v>
      </c>
      <c r="S39" s="160">
        <v>1</v>
      </c>
      <c r="T39" s="160">
        <v>1</v>
      </c>
      <c r="U39" s="161">
        <f t="shared" si="34"/>
      </c>
      <c r="V39" s="149"/>
      <c r="W39" s="192"/>
    </row>
    <row r="40">
      <c r="A40" s="147">
        <v>32</v>
      </c>
      <c r="B40" s="147" t="s">
        <v>45</v>
      </c>
      <c r="C40" s="160">
        <v>0</v>
      </c>
      <c r="D40" s="160">
        <v>0</v>
      </c>
      <c r="E40" s="160">
        <v>0</v>
      </c>
      <c r="F40" s="161">
        <f t="shared" si="28"/>
      </c>
      <c r="G40" s="149">
        <f t="shared" si="29"/>
      </c>
      <c r="H40" s="160">
        <v>1</v>
      </c>
      <c r="I40" s="160">
        <v>1</v>
      </c>
      <c r="J40" s="160">
        <v>1</v>
      </c>
      <c r="K40" s="161">
        <f t="shared" si="30"/>
      </c>
      <c r="L40" s="149">
        <f t="shared" si="31"/>
      </c>
      <c r="M40" s="160">
        <v>5</v>
      </c>
      <c r="N40" s="160">
        <v>4</v>
      </c>
      <c r="O40" s="160">
        <v>5</v>
      </c>
      <c r="P40" s="161">
        <f t="shared" si="32"/>
      </c>
      <c r="Q40" s="149">
        <f t="shared" si="33"/>
      </c>
      <c r="R40" s="160">
        <v>6</v>
      </c>
      <c r="S40" s="160">
        <v>5</v>
      </c>
      <c r="T40" s="160">
        <v>6</v>
      </c>
      <c r="U40" s="161">
        <f t="shared" si="34"/>
      </c>
      <c r="V40" s="149">
        <f t="shared" si="35"/>
      </c>
      <c r="W40" s="192"/>
    </row>
    <row r="41" ht="13.5" s="94" customFormat="1">
      <c r="A41" s="64"/>
      <c r="B41" s="57" t="s">
        <v>46</v>
      </c>
      <c r="C41" s="74">
        <f>SUM(C22:C40)</f>
      </c>
      <c r="D41" s="74">
        <f>SUM(D22:D40)</f>
      </c>
      <c r="E41" s="74">
        <f>SUM(E22:E40)</f>
      </c>
      <c r="F41" s="74">
        <f ref="F41:F53" t="shared" si="36">+(E41-C41)</f>
      </c>
      <c r="G41" s="75">
        <f ref="G41:G55" t="shared" si="37">IF(C41=0,"",(E41-C41)/C41*100)</f>
      </c>
      <c r="H41" s="74">
        <f>SUM(H22:H40)</f>
      </c>
      <c r="I41" s="74">
        <f>SUM(I22:I40)</f>
      </c>
      <c r="J41" s="74">
        <f>SUM(J22:J40)</f>
      </c>
      <c r="K41" s="74">
        <f ref="K41:K53" t="shared" si="38">+(J41-H41)</f>
      </c>
      <c r="L41" s="75">
        <f ref="L41:L55" t="shared" si="39">IF(H41=0,"",(J41-H41)/H41*100)</f>
      </c>
      <c r="M41" s="74">
        <f>SUM(M22:M40)</f>
      </c>
      <c r="N41" s="74">
        <f>SUM(N22:N40)</f>
      </c>
      <c r="O41" s="74">
        <f>SUM(O22:O40)</f>
      </c>
      <c r="P41" s="74">
        <f ref="P41:P53" t="shared" si="40">+(O41-M41)</f>
      </c>
      <c r="Q41" s="75">
        <f ref="Q41:Q55" t="shared" si="41">IF(M41=0,"",(O41-M41)/M41*100)</f>
      </c>
      <c r="R41" s="74">
        <f>SUM(R22:R40)</f>
      </c>
      <c r="S41" s="74">
        <f>SUM(S22:S40)</f>
      </c>
      <c r="T41" s="74">
        <f>SUM(T22:T40)</f>
      </c>
      <c r="U41" s="74">
        <f ref="U41:U53" t="shared" si="42">+(T41-R41)</f>
      </c>
      <c r="V41" s="75">
        <f ref="V41:V55" t="shared" si="43">IF(R41=0,"",(T41-R41)/R41*100)</f>
      </c>
      <c r="W41" s="192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</row>
    <row r="42">
      <c r="A42" s="150">
        <v>33</v>
      </c>
      <c r="B42" s="147" t="s">
        <v>47</v>
      </c>
      <c r="C42" s="160">
        <v>202</v>
      </c>
      <c r="D42" s="160">
        <v>192</v>
      </c>
      <c r="E42" s="160">
        <v>208</v>
      </c>
      <c r="F42" s="161">
        <f t="shared" si="36"/>
      </c>
      <c r="G42" s="149">
        <f t="shared" si="37"/>
      </c>
      <c r="H42" s="160">
        <v>72</v>
      </c>
      <c r="I42" s="160">
        <v>67</v>
      </c>
      <c r="J42" s="160">
        <v>60</v>
      </c>
      <c r="K42" s="161">
        <f t="shared" si="38"/>
      </c>
      <c r="L42" s="149">
        <f t="shared" si="39"/>
      </c>
      <c r="M42" s="160">
        <v>42</v>
      </c>
      <c r="N42" s="160">
        <v>42</v>
      </c>
      <c r="O42" s="160">
        <v>57</v>
      </c>
      <c r="P42" s="161">
        <f t="shared" si="40"/>
      </c>
      <c r="Q42" s="149">
        <f t="shared" si="41"/>
      </c>
      <c r="R42" s="160">
        <v>316</v>
      </c>
      <c r="S42" s="160">
        <v>301</v>
      </c>
      <c r="T42" s="160">
        <v>325</v>
      </c>
      <c r="U42" s="161">
        <f t="shared" si="42"/>
      </c>
      <c r="V42" s="149">
        <f t="shared" si="43"/>
      </c>
      <c r="W42" s="192"/>
    </row>
    <row r="43" ht="13.5" s="94" customFormat="1">
      <c r="A43" s="64"/>
      <c r="B43" s="57" t="s">
        <v>48</v>
      </c>
      <c r="C43" s="58">
        <f>SUM(C42:C42)</f>
      </c>
      <c r="D43" s="58">
        <f>SUM(D42:D42)</f>
      </c>
      <c r="E43" s="58">
        <f>SUM(E42:E42)</f>
      </c>
      <c r="F43" s="74">
        <f t="shared" si="36"/>
      </c>
      <c r="G43" s="75">
        <f t="shared" si="37"/>
      </c>
      <c r="H43" s="58">
        <f>SUM(H42:H42)</f>
      </c>
      <c r="I43" s="58">
        <f>SUM(I42:I42)</f>
      </c>
      <c r="J43" s="58">
        <f>SUM(J42:J42)</f>
      </c>
      <c r="K43" s="74">
        <f t="shared" si="38"/>
      </c>
      <c r="L43" s="75">
        <f t="shared" si="39"/>
      </c>
      <c r="M43" s="58">
        <f>SUM(M42:M42)</f>
      </c>
      <c r="N43" s="58">
        <f>SUM(N42:N42)</f>
      </c>
      <c r="O43" s="58">
        <f>SUM(O42:O42)</f>
      </c>
      <c r="P43" s="74">
        <f t="shared" si="40"/>
      </c>
      <c r="Q43" s="75">
        <f t="shared" si="41"/>
      </c>
      <c r="R43" s="58">
        <f>SUM(R42:R42)</f>
      </c>
      <c r="S43" s="58">
        <f>SUM(S42:S42)</f>
      </c>
      <c r="T43" s="58">
        <f>SUM(T42:T42)</f>
      </c>
      <c r="U43" s="74">
        <f t="shared" si="42"/>
      </c>
      <c r="V43" s="75">
        <f t="shared" si="43"/>
      </c>
      <c r="W43" s="192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</row>
    <row r="44">
      <c r="A44" s="150">
        <v>34</v>
      </c>
      <c r="B44" s="147" t="s">
        <v>49</v>
      </c>
      <c r="C44" s="160">
        <v>491</v>
      </c>
      <c r="D44" s="160">
        <v>490</v>
      </c>
      <c r="E44" s="160">
        <v>491</v>
      </c>
      <c r="F44" s="161">
        <f t="shared" si="36"/>
      </c>
      <c r="G44" s="149">
        <f t="shared" si="37"/>
      </c>
      <c r="H44" s="160">
        <v>79</v>
      </c>
      <c r="I44" s="160">
        <v>80</v>
      </c>
      <c r="J44" s="160">
        <v>79</v>
      </c>
      <c r="K44" s="161">
        <f t="shared" si="38"/>
      </c>
      <c r="L44" s="149">
        <f t="shared" si="39"/>
      </c>
      <c r="M44" s="160">
        <v>43</v>
      </c>
      <c r="N44" s="160">
        <v>43</v>
      </c>
      <c r="O44" s="160">
        <v>44</v>
      </c>
      <c r="P44" s="161">
        <f t="shared" si="40"/>
      </c>
      <c r="Q44" s="149">
        <f t="shared" si="41"/>
      </c>
      <c r="R44" s="160">
        <v>613</v>
      </c>
      <c r="S44" s="160">
        <v>613</v>
      </c>
      <c r="T44" s="160">
        <v>614</v>
      </c>
      <c r="U44" s="161">
        <f t="shared" si="42"/>
      </c>
      <c r="V44" s="149">
        <f t="shared" si="43"/>
      </c>
      <c r="W44" s="192"/>
    </row>
    <row r="45" ht="13.5" s="94" customFormat="1">
      <c r="A45" s="187"/>
      <c r="B45" s="57" t="s">
        <v>50</v>
      </c>
      <c r="C45" s="58">
        <f>SUM(C44:C44)</f>
      </c>
      <c r="D45" s="58">
        <f>SUM(D44:D44)</f>
      </c>
      <c r="E45" s="58">
        <f>SUM(E44:E44)</f>
      </c>
      <c r="F45" s="74">
        <f t="shared" si="36"/>
      </c>
      <c r="G45" s="75">
        <f t="shared" si="37"/>
      </c>
      <c r="H45" s="58">
        <f>SUM(H44:H44)</f>
      </c>
      <c r="I45" s="58">
        <f>SUM(I44:I44)</f>
      </c>
      <c r="J45" s="58">
        <f>SUM(J44:J44)</f>
      </c>
      <c r="K45" s="74">
        <f t="shared" si="38"/>
      </c>
      <c r="L45" s="75">
        <f t="shared" si="39"/>
      </c>
      <c r="M45" s="58">
        <f>SUM(M44:M44)</f>
      </c>
      <c r="N45" s="58">
        <f>SUM(N44:N44)</f>
      </c>
      <c r="O45" s="58">
        <f>SUM(O44:O44)</f>
      </c>
      <c r="P45" s="74">
        <f t="shared" si="40"/>
      </c>
      <c r="Q45" s="75">
        <f t="shared" si="41"/>
      </c>
      <c r="R45" s="58">
        <f>SUM(R44:R44)</f>
      </c>
      <c r="S45" s="58">
        <f>SUM(S44:S44)</f>
      </c>
      <c r="T45" s="58">
        <f>SUM(T44:T44)</f>
      </c>
      <c r="U45" s="74">
        <f t="shared" si="42"/>
      </c>
      <c r="V45" s="75">
        <f t="shared" si="43"/>
      </c>
      <c r="W45" s="192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93"/>
      <c r="HT45" s="93"/>
      <c r="HU45" s="93"/>
    </row>
    <row r="46" ht="13.5" s="94" customFormat="1">
      <c r="A46" s="147">
        <v>35</v>
      </c>
      <c r="B46" s="147" t="s">
        <v>51</v>
      </c>
      <c r="C46" s="160">
        <v>1</v>
      </c>
      <c r="D46" s="160">
        <v>0</v>
      </c>
      <c r="E46" s="160">
        <v>1</v>
      </c>
      <c r="F46" s="161">
        <f t="shared" si="36"/>
      </c>
      <c r="G46" s="149">
        <f t="shared" si="37"/>
      </c>
      <c r="H46" s="160">
        <v>8</v>
      </c>
      <c r="I46" s="160">
        <v>5</v>
      </c>
      <c r="J46" s="160">
        <v>9</v>
      </c>
      <c r="K46" s="161">
        <f t="shared" si="38"/>
      </c>
      <c r="L46" s="149">
        <f t="shared" si="39"/>
      </c>
      <c r="M46" s="160">
        <v>10</v>
      </c>
      <c r="N46" s="160">
        <v>8</v>
      </c>
      <c r="O46" s="160">
        <v>10</v>
      </c>
      <c r="P46" s="161">
        <f t="shared" si="40"/>
      </c>
      <c r="Q46" s="149">
        <f t="shared" si="41"/>
      </c>
      <c r="R46" s="160">
        <v>19</v>
      </c>
      <c r="S46" s="160">
        <v>13</v>
      </c>
      <c r="T46" s="160">
        <v>20</v>
      </c>
      <c r="U46" s="161">
        <f t="shared" si="42"/>
      </c>
      <c r="V46" s="149">
        <f t="shared" si="43"/>
      </c>
      <c r="W46" s="192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93"/>
      <c r="HT46" s="93"/>
      <c r="HU46" s="93"/>
    </row>
    <row r="47" ht="13.5" s="94" customFormat="1">
      <c r="A47" s="147">
        <v>36</v>
      </c>
      <c r="B47" s="147" t="s">
        <v>52</v>
      </c>
      <c r="C47" s="160">
        <v>2</v>
      </c>
      <c r="D47" s="160">
        <v>2</v>
      </c>
      <c r="E47" s="160">
        <v>2</v>
      </c>
      <c r="F47" s="161">
        <f t="shared" si="36"/>
      </c>
      <c r="G47" s="149">
        <f t="shared" si="37"/>
      </c>
      <c r="H47" s="160">
        <v>4</v>
      </c>
      <c r="I47" s="160">
        <v>4</v>
      </c>
      <c r="J47" s="160">
        <v>4</v>
      </c>
      <c r="K47" s="161">
        <f t="shared" si="38"/>
      </c>
      <c r="L47" s="149">
        <f t="shared" si="39"/>
      </c>
      <c r="M47" s="160">
        <v>18</v>
      </c>
      <c r="N47" s="160">
        <v>18</v>
      </c>
      <c r="O47" s="160">
        <v>18</v>
      </c>
      <c r="P47" s="161">
        <f t="shared" si="40"/>
      </c>
      <c r="Q47" s="149">
        <f t="shared" si="41"/>
      </c>
      <c r="R47" s="160">
        <v>24</v>
      </c>
      <c r="S47" s="160">
        <v>24</v>
      </c>
      <c r="T47" s="160">
        <v>24</v>
      </c>
      <c r="U47" s="161">
        <f t="shared" si="42"/>
      </c>
      <c r="V47" s="149">
        <f t="shared" si="43"/>
      </c>
      <c r="W47" s="192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93"/>
      <c r="HT47" s="93"/>
      <c r="HU47" s="93"/>
    </row>
    <row r="48" ht="13.5" s="94" customFormat="1">
      <c r="A48" s="147">
        <v>37</v>
      </c>
      <c r="B48" s="147" t="s">
        <v>53</v>
      </c>
      <c r="C48" s="160">
        <v>2</v>
      </c>
      <c r="D48" s="160">
        <v>2</v>
      </c>
      <c r="E48" s="160">
        <v>2</v>
      </c>
      <c r="F48" s="161">
        <f t="shared" si="36"/>
      </c>
      <c r="G48" s="149">
        <f t="shared" si="37"/>
      </c>
      <c r="H48" s="160">
        <v>15</v>
      </c>
      <c r="I48" s="160">
        <v>13</v>
      </c>
      <c r="J48" s="160">
        <v>15</v>
      </c>
      <c r="K48" s="161">
        <f t="shared" si="38"/>
      </c>
      <c r="L48" s="149">
        <f t="shared" si="39"/>
      </c>
      <c r="M48" s="160">
        <v>9</v>
      </c>
      <c r="N48" s="160">
        <v>9</v>
      </c>
      <c r="O48" s="160">
        <v>9</v>
      </c>
      <c r="P48" s="161">
        <f t="shared" si="40"/>
      </c>
      <c r="Q48" s="149">
        <f t="shared" si="41"/>
      </c>
      <c r="R48" s="160">
        <v>26</v>
      </c>
      <c r="S48" s="160">
        <v>24</v>
      </c>
      <c r="T48" s="160">
        <v>26</v>
      </c>
      <c r="U48" s="161">
        <f t="shared" si="42"/>
      </c>
      <c r="V48" s="149">
        <f t="shared" si="43"/>
      </c>
      <c r="W48" s="192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93"/>
      <c r="HT48" s="93"/>
      <c r="HU48" s="93"/>
    </row>
    <row r="49" ht="13.5" s="94" customFormat="1">
      <c r="A49" s="147">
        <v>38</v>
      </c>
      <c r="B49" s="147" t="s">
        <v>54</v>
      </c>
      <c r="C49" s="160">
        <v>2</v>
      </c>
      <c r="D49" s="160">
        <v>0</v>
      </c>
      <c r="E49" s="160">
        <v>2</v>
      </c>
      <c r="F49" s="161">
        <f t="shared" si="36"/>
      </c>
      <c r="G49" s="149">
        <f t="shared" si="37"/>
      </c>
      <c r="H49" s="160">
        <v>7</v>
      </c>
      <c r="I49" s="160">
        <v>4</v>
      </c>
      <c r="J49" s="160">
        <v>7</v>
      </c>
      <c r="K49" s="161">
        <f t="shared" si="38"/>
      </c>
      <c r="L49" s="149">
        <f t="shared" si="39"/>
      </c>
      <c r="M49" s="160">
        <v>6</v>
      </c>
      <c r="N49" s="160">
        <v>3</v>
      </c>
      <c r="O49" s="160">
        <v>6</v>
      </c>
      <c r="P49" s="161">
        <f t="shared" si="40"/>
      </c>
      <c r="Q49" s="149">
        <f t="shared" si="41"/>
      </c>
      <c r="R49" s="160">
        <v>15</v>
      </c>
      <c r="S49" s="160">
        <v>7</v>
      </c>
      <c r="T49" s="160">
        <v>15</v>
      </c>
      <c r="U49" s="161">
        <f t="shared" si="42"/>
      </c>
      <c r="V49" s="149">
        <f t="shared" si="43"/>
      </c>
      <c r="W49" s="192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</row>
    <row r="50" ht="13.5" s="94" customFormat="1">
      <c r="A50" s="147">
        <v>39</v>
      </c>
      <c r="B50" s="147" t="s">
        <v>55</v>
      </c>
      <c r="C50" s="160">
        <v>10</v>
      </c>
      <c r="D50" s="160">
        <v>7</v>
      </c>
      <c r="E50" s="160">
        <v>10</v>
      </c>
      <c r="F50" s="161">
        <f t="shared" si="36"/>
      </c>
      <c r="G50" s="149">
        <f t="shared" si="37"/>
      </c>
      <c r="H50" s="160">
        <v>4</v>
      </c>
      <c r="I50" s="160">
        <v>4</v>
      </c>
      <c r="J50" s="160">
        <v>4</v>
      </c>
      <c r="K50" s="161">
        <f t="shared" si="38"/>
      </c>
      <c r="L50" s="149">
        <f t="shared" si="39"/>
      </c>
      <c r="M50" s="160">
        <v>11</v>
      </c>
      <c r="N50" s="160">
        <v>11</v>
      </c>
      <c r="O50" s="160">
        <v>11</v>
      </c>
      <c r="P50" s="161">
        <f t="shared" si="40"/>
      </c>
      <c r="Q50" s="149">
        <f t="shared" si="41"/>
      </c>
      <c r="R50" s="160">
        <v>25</v>
      </c>
      <c r="S50" s="160">
        <v>22</v>
      </c>
      <c r="T50" s="160">
        <v>25</v>
      </c>
      <c r="U50" s="161">
        <f t="shared" si="42"/>
      </c>
      <c r="V50" s="149">
        <f t="shared" si="43"/>
      </c>
      <c r="W50" s="192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</row>
    <row r="51" ht="13.5" s="94" customFormat="1">
      <c r="A51" s="147">
        <v>40</v>
      </c>
      <c r="B51" s="147" t="s">
        <v>56</v>
      </c>
      <c r="C51" s="160">
        <v>2</v>
      </c>
      <c r="D51" s="160">
        <v>2</v>
      </c>
      <c r="E51" s="160">
        <v>2</v>
      </c>
      <c r="F51" s="161">
        <f t="shared" si="36"/>
      </c>
      <c r="G51" s="149">
        <f t="shared" si="37"/>
      </c>
      <c r="H51" s="160">
        <v>8</v>
      </c>
      <c r="I51" s="160">
        <v>8</v>
      </c>
      <c r="J51" s="160">
        <v>8</v>
      </c>
      <c r="K51" s="161">
        <f t="shared" si="38"/>
      </c>
      <c r="L51" s="149">
        <f t="shared" si="39"/>
      </c>
      <c r="M51" s="160">
        <v>7</v>
      </c>
      <c r="N51" s="160">
        <v>7</v>
      </c>
      <c r="O51" s="160">
        <v>7</v>
      </c>
      <c r="P51" s="161">
        <f t="shared" si="40"/>
      </c>
      <c r="Q51" s="149">
        <f t="shared" si="41"/>
      </c>
      <c r="R51" s="160">
        <v>17</v>
      </c>
      <c r="S51" s="160">
        <v>17</v>
      </c>
      <c r="T51" s="160">
        <v>17</v>
      </c>
      <c r="U51" s="161">
        <f t="shared" si="42"/>
      </c>
      <c r="V51" s="149">
        <f t="shared" si="43"/>
      </c>
      <c r="W51" s="192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</row>
    <row r="52" ht="13.5" s="94" customFormat="1">
      <c r="A52" s="147">
        <v>41</v>
      </c>
      <c r="B52" s="147" t="s">
        <v>57</v>
      </c>
      <c r="C52" s="160">
        <v>0</v>
      </c>
      <c r="D52" s="160">
        <v>0</v>
      </c>
      <c r="E52" s="160">
        <v>0</v>
      </c>
      <c r="F52" s="161">
        <f t="shared" si="36"/>
      </c>
      <c r="G52" s="149">
        <f t="shared" si="37"/>
      </c>
      <c r="H52" s="160">
        <v>0</v>
      </c>
      <c r="I52" s="160">
        <v>0</v>
      </c>
      <c r="J52" s="160">
        <v>0</v>
      </c>
      <c r="K52" s="161">
        <f t="shared" si="38"/>
      </c>
      <c r="L52" s="149">
        <f t="shared" si="39"/>
      </c>
      <c r="M52" s="160">
        <v>4</v>
      </c>
      <c r="N52" s="160">
        <v>4</v>
      </c>
      <c r="O52" s="160">
        <v>4</v>
      </c>
      <c r="P52" s="161">
        <f t="shared" si="40"/>
      </c>
      <c r="Q52" s="149">
        <f t="shared" si="41"/>
      </c>
      <c r="R52" s="160">
        <v>4</v>
      </c>
      <c r="S52" s="160">
        <v>4</v>
      </c>
      <c r="T52" s="160">
        <v>4</v>
      </c>
      <c r="U52" s="161">
        <f t="shared" si="42"/>
      </c>
      <c r="V52" s="149">
        <f t="shared" si="43"/>
      </c>
      <c r="W52" s="192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93"/>
      <c r="HT52" s="93"/>
      <c r="HU52" s="93"/>
    </row>
    <row r="53" ht="13.5" s="94" customFormat="1">
      <c r="A53" s="147">
        <v>42</v>
      </c>
      <c r="B53" s="147" t="s">
        <v>58</v>
      </c>
      <c r="C53" s="160">
        <v>3</v>
      </c>
      <c r="D53" s="160">
        <v>3</v>
      </c>
      <c r="E53" s="160">
        <v>3</v>
      </c>
      <c r="F53" s="161">
        <f t="shared" si="36"/>
      </c>
      <c r="G53" s="149">
        <f t="shared" si="37"/>
      </c>
      <c r="H53" s="160">
        <v>10</v>
      </c>
      <c r="I53" s="160">
        <v>10</v>
      </c>
      <c r="J53" s="160">
        <v>10</v>
      </c>
      <c r="K53" s="161">
        <f t="shared" si="38"/>
      </c>
      <c r="L53" s="149">
        <f t="shared" si="39"/>
      </c>
      <c r="M53" s="160">
        <v>6</v>
      </c>
      <c r="N53" s="160">
        <v>5</v>
      </c>
      <c r="O53" s="160">
        <v>6</v>
      </c>
      <c r="P53" s="161">
        <f t="shared" si="40"/>
      </c>
      <c r="Q53" s="149">
        <f t="shared" si="41"/>
      </c>
      <c r="R53" s="160">
        <v>19</v>
      </c>
      <c r="S53" s="160">
        <v>18</v>
      </c>
      <c r="T53" s="160">
        <v>19</v>
      </c>
      <c r="U53" s="161">
        <f t="shared" si="42"/>
      </c>
      <c r="V53" s="149">
        <f t="shared" si="43"/>
      </c>
      <c r="W53" s="192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</row>
    <row r="54" ht="13.5" s="94" customFormat="1">
      <c r="A54" s="180"/>
      <c r="B54" s="180" t="s">
        <v>59</v>
      </c>
      <c r="C54" s="58">
        <f>SUM(C46:C53)</f>
      </c>
      <c r="D54" s="58">
        <f>SUM(D46:D53)</f>
      </c>
      <c r="E54" s="58">
        <f>SUM(E46:E53)</f>
      </c>
      <c r="F54" s="74">
        <f ref="F54:F55" t="shared" si="44">+(E54-C54)</f>
      </c>
      <c r="G54" s="75">
        <f t="shared" si="37"/>
      </c>
      <c r="H54" s="58">
        <f>SUM(H46:H53)</f>
      </c>
      <c r="I54" s="58">
        <f>SUM(I46:I53)</f>
      </c>
      <c r="J54" s="58">
        <f>SUM(J46:J53)</f>
      </c>
      <c r="K54" s="74">
        <f ref="K54:K55" t="shared" si="45">+(J54-H54)</f>
      </c>
      <c r="L54" s="75">
        <f t="shared" si="39"/>
      </c>
      <c r="M54" s="58">
        <f>SUM(M46:M53)</f>
      </c>
      <c r="N54" s="58">
        <f>SUM(N46:N53)</f>
      </c>
      <c r="O54" s="58">
        <f>SUM(O46:O53)</f>
      </c>
      <c r="P54" s="74">
        <f ref="P54:P55" t="shared" si="46">+(O54-M54)</f>
      </c>
      <c r="Q54" s="75">
        <f t="shared" si="41"/>
      </c>
      <c r="R54" s="58">
        <f>SUM(R46:R53)</f>
      </c>
      <c r="S54" s="58">
        <f>SUM(S46:S53)</f>
      </c>
      <c r="T54" s="58">
        <f>SUM(T46:T53)</f>
      </c>
      <c r="U54" s="74">
        <f ref="U54:U55" t="shared" si="47">+(T54-R54)</f>
      </c>
      <c r="V54" s="75">
        <f t="shared" si="43"/>
      </c>
      <c r="W54" s="192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93"/>
      <c r="HT54" s="93"/>
      <c r="HU54" s="93"/>
    </row>
    <row r="55" ht="13.5" s="94" customFormat="1">
      <c r="A55" s="180"/>
      <c r="B55" s="180" t="s">
        <v>60</v>
      </c>
      <c r="C55" s="74">
        <f>SUM(C54,C45,C43,C41,C21)</f>
      </c>
      <c r="D55" s="74">
        <f>SUM(D54,D45,D43,D41,D21)</f>
      </c>
      <c r="E55" s="74">
        <f>SUM(E54,E45,E43,E41,E21)</f>
      </c>
      <c r="F55" s="74">
        <f t="shared" si="44"/>
      </c>
      <c r="G55" s="75">
        <f t="shared" si="37"/>
      </c>
      <c r="H55" s="74">
        <f>SUM(H54,H45,H43,H41,H21)</f>
      </c>
      <c r="I55" s="74">
        <f>SUM(I54,I45,I43,I41,I21)</f>
      </c>
      <c r="J55" s="74">
        <f>SUM(J54,J45,J43,J41,J21)</f>
      </c>
      <c r="K55" s="74">
        <f t="shared" si="45"/>
      </c>
      <c r="L55" s="75">
        <f t="shared" si="39"/>
      </c>
      <c r="M55" s="74">
        <f>SUM(M54,M45,M43,M41,M21)</f>
      </c>
      <c r="N55" s="74">
        <f>SUM(N54,N45,N43,N41,N21)</f>
      </c>
      <c r="O55" s="74">
        <f>SUM(O54,O45,O43,O41,O21)</f>
      </c>
      <c r="P55" s="74">
        <f t="shared" si="46"/>
      </c>
      <c r="Q55" s="75">
        <f t="shared" si="41"/>
      </c>
      <c r="R55" s="74">
        <f>SUM(R54,R45,R43,R41,R21)</f>
      </c>
      <c r="S55" s="74">
        <f>SUM(S54,S45,S43,S41,S21)</f>
      </c>
      <c r="T55" s="74">
        <f>SUM(T54,T45,T43,T41,T21)</f>
      </c>
      <c r="U55" s="74">
        <f t="shared" si="47"/>
      </c>
      <c r="V55" s="75">
        <f t="shared" si="43"/>
      </c>
      <c r="W55" s="192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3"/>
      <c r="DT55" s="93"/>
      <c r="DU55" s="93"/>
      <c r="DV55" s="93"/>
      <c r="DW55" s="93"/>
      <c r="DX55" s="93"/>
      <c r="DY55" s="93"/>
      <c r="DZ55" s="93"/>
      <c r="EA55" s="93"/>
      <c r="EB55" s="93"/>
      <c r="EC55" s="93"/>
      <c r="ED55" s="93"/>
      <c r="EE55" s="93"/>
      <c r="EF55" s="93"/>
      <c r="EG55" s="93"/>
      <c r="EH55" s="93"/>
      <c r="EI55" s="93"/>
      <c r="EJ55" s="93"/>
      <c r="EK55" s="93"/>
      <c r="EL55" s="93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3"/>
      <c r="EX55" s="93"/>
      <c r="EY55" s="93"/>
      <c r="EZ55" s="93"/>
      <c r="FA55" s="93"/>
      <c r="FB55" s="93"/>
      <c r="FC55" s="93"/>
      <c r="FD55" s="93"/>
      <c r="FE55" s="93"/>
      <c r="FF55" s="93"/>
      <c r="FG55" s="93"/>
      <c r="FH55" s="93"/>
      <c r="FI55" s="93"/>
      <c r="FJ55" s="93"/>
      <c r="FK55" s="93"/>
      <c r="FL55" s="93"/>
      <c r="FM55" s="93"/>
      <c r="FN55" s="93"/>
      <c r="FO55" s="93"/>
      <c r="FP55" s="93"/>
      <c r="FQ55" s="93"/>
      <c r="FR55" s="93"/>
      <c r="FS55" s="93"/>
      <c r="FT55" s="93"/>
      <c r="FU55" s="93"/>
      <c r="FV55" s="93"/>
      <c r="FW55" s="93"/>
      <c r="FX55" s="93"/>
      <c r="FY55" s="93"/>
      <c r="FZ55" s="93"/>
      <c r="GA55" s="93"/>
      <c r="GB55" s="93"/>
      <c r="GC55" s="93"/>
      <c r="GD55" s="93"/>
      <c r="GE55" s="93"/>
      <c r="GF55" s="93"/>
      <c r="GG55" s="93"/>
      <c r="GH55" s="93"/>
      <c r="GI55" s="93"/>
      <c r="GJ55" s="93"/>
      <c r="GK55" s="93"/>
      <c r="GL55" s="93"/>
      <c r="GM55" s="93"/>
      <c r="GN55" s="93"/>
      <c r="GO55" s="93"/>
      <c r="GP55" s="93"/>
      <c r="GQ55" s="93"/>
      <c r="GR55" s="93"/>
      <c r="GS55" s="93"/>
      <c r="GT55" s="93"/>
      <c r="GU55" s="93"/>
      <c r="GV55" s="93"/>
      <c r="GW55" s="93"/>
      <c r="GX55" s="93"/>
      <c r="GY55" s="93"/>
      <c r="GZ55" s="93"/>
      <c r="HA55" s="93"/>
      <c r="HB55" s="93"/>
      <c r="HC55" s="93"/>
      <c r="HD55" s="93"/>
      <c r="HE55" s="93"/>
      <c r="HF55" s="93"/>
      <c r="HG55" s="93"/>
      <c r="HH55" s="93"/>
      <c r="HI55" s="93"/>
      <c r="HJ55" s="93"/>
      <c r="HK55" s="93"/>
      <c r="HL55" s="93"/>
      <c r="HM55" s="93"/>
      <c r="HN55" s="93"/>
      <c r="HO55" s="93"/>
      <c r="HP55" s="93"/>
      <c r="HQ55" s="93"/>
      <c r="HR55" s="93"/>
      <c r="HS55" s="93"/>
      <c r="HT55" s="93"/>
      <c r="HU55" s="93"/>
    </row>
    <row r="56">
      <c r="A56" s="87"/>
      <c r="B56" s="105"/>
      <c r="C56" s="87"/>
      <c r="D56" s="87"/>
      <c r="E56" s="104"/>
      <c r="F56" s="106"/>
      <c r="G56" s="107"/>
      <c r="H56" s="104"/>
      <c r="I56" s="104"/>
      <c r="J56" s="104"/>
      <c r="K56" s="107"/>
      <c r="L56" s="108"/>
      <c r="M56" s="104"/>
      <c r="N56" s="104"/>
      <c r="O56" s="104"/>
      <c r="P56" s="104"/>
    </row>
    <row r="57">
      <c r="A57" s="87"/>
      <c r="B57" s="87"/>
      <c r="C57" s="87"/>
      <c r="D57" s="87"/>
      <c r="E57" s="104"/>
      <c r="F57" s="106"/>
      <c r="G57" s="107"/>
      <c r="H57" s="104"/>
      <c r="I57" s="104"/>
      <c r="J57" s="104"/>
      <c r="K57" s="107"/>
      <c r="L57" s="108"/>
      <c r="M57" s="104"/>
      <c r="N57" s="104"/>
      <c r="O57" s="104"/>
      <c r="P57" s="104"/>
    </row>
    <row r="58">
      <c r="A58" s="87"/>
      <c r="B58" s="87"/>
      <c r="C58" s="87"/>
      <c r="D58" s="87"/>
      <c r="E58" s="104"/>
      <c r="F58" s="106"/>
      <c r="G58" s="107"/>
      <c r="H58" s="104"/>
      <c r="I58" s="104"/>
      <c r="J58" s="104"/>
      <c r="K58" s="107"/>
      <c r="L58" s="108"/>
      <c r="M58" s="104"/>
      <c r="N58" s="104"/>
      <c r="O58" s="104"/>
      <c r="P58" s="104"/>
    </row>
    <row r="59">
      <c r="A59" s="87"/>
      <c r="B59" s="87"/>
      <c r="C59" s="87"/>
      <c r="D59" s="87"/>
      <c r="E59" s="104"/>
      <c r="F59" s="106"/>
      <c r="G59" s="107"/>
      <c r="H59" s="104"/>
      <c r="I59" s="104"/>
      <c r="J59" s="104"/>
      <c r="K59" s="107"/>
      <c r="L59" s="108"/>
      <c r="M59" s="104"/>
      <c r="N59" s="104"/>
      <c r="O59" s="104"/>
      <c r="P59" s="104"/>
    </row>
    <row r="60">
      <c r="A60" s="87"/>
      <c r="B60" s="87"/>
      <c r="C60" s="87"/>
      <c r="D60" s="87"/>
      <c r="E60" s="104"/>
      <c r="F60" s="106"/>
      <c r="G60" s="107"/>
      <c r="H60" s="104"/>
      <c r="I60" s="104"/>
      <c r="J60" s="104"/>
      <c r="K60" s="107"/>
      <c r="L60" s="108"/>
      <c r="M60" s="104"/>
      <c r="N60" s="104"/>
      <c r="O60" s="104"/>
      <c r="P60" s="104"/>
    </row>
    <row r="61">
      <c r="A61" s="87"/>
      <c r="B61" s="87"/>
      <c r="C61" s="87"/>
      <c r="D61" s="87"/>
      <c r="E61" s="104"/>
      <c r="F61" s="106"/>
      <c r="G61" s="107"/>
      <c r="H61" s="104"/>
      <c r="I61" s="104"/>
      <c r="J61" s="104"/>
      <c r="K61" s="107"/>
      <c r="L61" s="108"/>
      <c r="M61" s="104"/>
      <c r="N61" s="104"/>
      <c r="O61" s="104"/>
      <c r="P61" s="104"/>
    </row>
    <row r="62">
      <c r="A62" s="87"/>
      <c r="B62" s="87"/>
      <c r="C62" s="87"/>
      <c r="D62" s="87"/>
      <c r="E62" s="104"/>
      <c r="F62" s="106"/>
      <c r="G62" s="107"/>
      <c r="H62" s="104"/>
      <c r="I62" s="104"/>
      <c r="J62" s="104"/>
      <c r="K62" s="107"/>
      <c r="L62" s="108"/>
      <c r="M62" s="104"/>
      <c r="N62" s="104"/>
      <c r="O62" s="104"/>
      <c r="P62" s="104"/>
    </row>
    <row r="63">
      <c r="A63" s="87"/>
      <c r="B63" s="87"/>
      <c r="C63" s="87"/>
      <c r="D63" s="87"/>
      <c r="E63" s="104"/>
      <c r="F63" s="106"/>
      <c r="G63" s="107"/>
      <c r="H63" s="104"/>
      <c r="I63" s="104"/>
      <c r="J63" s="104"/>
      <c r="K63" s="107"/>
      <c r="L63" s="108"/>
      <c r="M63" s="104"/>
      <c r="N63" s="104"/>
      <c r="O63" s="104"/>
      <c r="P63" s="104"/>
    </row>
    <row r="64">
      <c r="A64" s="87"/>
      <c r="B64" s="87"/>
      <c r="C64" s="87"/>
      <c r="D64" s="87"/>
      <c r="E64" s="104"/>
      <c r="F64" s="106"/>
      <c r="G64" s="107"/>
      <c r="H64" s="104"/>
      <c r="I64" s="104"/>
      <c r="J64" s="104"/>
      <c r="K64" s="107"/>
      <c r="L64" s="108"/>
      <c r="M64" s="104"/>
      <c r="N64" s="104"/>
      <c r="O64" s="104"/>
      <c r="P64" s="104"/>
    </row>
    <row r="65">
      <c r="A65" s="87"/>
      <c r="B65" s="87"/>
      <c r="C65" s="87"/>
      <c r="D65" s="87"/>
      <c r="E65" s="104"/>
      <c r="F65" s="106"/>
      <c r="G65" s="107"/>
      <c r="H65" s="104"/>
      <c r="I65" s="104"/>
      <c r="J65" s="104"/>
      <c r="K65" s="107"/>
      <c r="L65" s="108"/>
      <c r="M65" s="104"/>
      <c r="N65" s="104"/>
      <c r="O65" s="104"/>
      <c r="P65" s="104"/>
    </row>
    <row r="66">
      <c r="A66" s="87"/>
      <c r="B66" s="87"/>
      <c r="C66" s="87"/>
      <c r="D66" s="87"/>
      <c r="E66" s="104"/>
      <c r="F66" s="106"/>
      <c r="G66" s="107"/>
      <c r="H66" s="104"/>
      <c r="I66" s="104"/>
      <c r="J66" s="104"/>
      <c r="K66" s="107"/>
      <c r="L66" s="108"/>
      <c r="M66" s="104"/>
      <c r="N66" s="104"/>
      <c r="O66" s="104"/>
      <c r="P66" s="104"/>
    </row>
    <row r="67">
      <c r="A67" s="87"/>
      <c r="B67" s="87"/>
      <c r="C67" s="87"/>
      <c r="D67" s="87"/>
      <c r="E67" s="104"/>
      <c r="F67" s="106"/>
      <c r="G67" s="107"/>
      <c r="H67" s="104"/>
      <c r="I67" s="104"/>
      <c r="J67" s="104"/>
      <c r="K67" s="107"/>
      <c r="L67" s="108"/>
      <c r="M67" s="104"/>
      <c r="N67" s="104"/>
      <c r="O67" s="104"/>
      <c r="P67" s="104"/>
    </row>
    <row r="68">
      <c r="A68" s="87"/>
      <c r="B68" s="87"/>
      <c r="C68" s="87"/>
      <c r="D68" s="87"/>
      <c r="E68" s="104"/>
      <c r="F68" s="106"/>
      <c r="G68" s="107"/>
      <c r="H68" s="104"/>
      <c r="I68" s="104"/>
      <c r="J68" s="104"/>
      <c r="K68" s="107"/>
      <c r="L68" s="108"/>
      <c r="M68" s="104"/>
      <c r="N68" s="104"/>
      <c r="O68" s="104"/>
      <c r="P68" s="104"/>
    </row>
    <row r="69">
      <c r="A69" s="87"/>
      <c r="B69" s="87"/>
      <c r="C69" s="87"/>
      <c r="D69" s="87"/>
      <c r="E69" s="104"/>
      <c r="F69" s="106"/>
      <c r="G69" s="107"/>
      <c r="H69" s="104"/>
      <c r="I69" s="104"/>
      <c r="J69" s="104"/>
      <c r="K69" s="107"/>
      <c r="L69" s="108"/>
      <c r="M69" s="104"/>
      <c r="N69" s="104"/>
      <c r="O69" s="104"/>
      <c r="P69" s="104"/>
    </row>
    <row r="70">
      <c r="A70" s="87"/>
      <c r="B70" s="87"/>
      <c r="C70" s="87"/>
      <c r="D70" s="87"/>
      <c r="E70" s="104"/>
      <c r="F70" s="106"/>
      <c r="G70" s="107"/>
      <c r="H70" s="104"/>
      <c r="I70" s="104"/>
      <c r="J70" s="104"/>
      <c r="K70" s="107"/>
      <c r="L70" s="108"/>
      <c r="M70" s="104"/>
      <c r="N70" s="104"/>
      <c r="O70" s="104"/>
      <c r="P70" s="104"/>
    </row>
    <row r="71">
      <c r="A71" s="87"/>
      <c r="B71" s="87"/>
      <c r="C71" s="87"/>
      <c r="D71" s="87"/>
      <c r="E71" s="104"/>
      <c r="F71" s="106"/>
      <c r="G71" s="107"/>
      <c r="H71" s="104"/>
      <c r="I71" s="104"/>
      <c r="J71" s="104"/>
      <c r="K71" s="107"/>
      <c r="L71" s="108"/>
      <c r="M71" s="104"/>
      <c r="N71" s="104"/>
      <c r="O71" s="104"/>
      <c r="P71" s="104"/>
    </row>
    <row r="72">
      <c r="A72" s="87"/>
      <c r="B72" s="87"/>
      <c r="C72" s="87"/>
      <c r="D72" s="87"/>
      <c r="E72" s="104"/>
      <c r="F72" s="106"/>
      <c r="G72" s="107"/>
      <c r="H72" s="104"/>
      <c r="I72" s="104"/>
      <c r="J72" s="104"/>
      <c r="K72" s="107"/>
      <c r="L72" s="108"/>
      <c r="M72" s="104"/>
      <c r="N72" s="104"/>
      <c r="O72" s="104"/>
      <c r="P72" s="104"/>
    </row>
    <row r="73">
      <c r="A73" s="87"/>
      <c r="B73" s="87"/>
      <c r="C73" s="87"/>
      <c r="D73" s="87"/>
      <c r="E73" s="104"/>
      <c r="F73" s="106"/>
      <c r="G73" s="107"/>
      <c r="H73" s="104"/>
      <c r="I73" s="104"/>
      <c r="J73" s="104"/>
      <c r="K73" s="107"/>
      <c r="L73" s="108"/>
      <c r="M73" s="104"/>
      <c r="N73" s="104"/>
      <c r="O73" s="104"/>
      <c r="P73" s="104"/>
    </row>
    <row r="74">
      <c r="A74" s="87"/>
      <c r="B74" s="87"/>
      <c r="C74" s="87"/>
      <c r="D74" s="87"/>
      <c r="E74" s="104"/>
      <c r="F74" s="106"/>
      <c r="G74" s="107"/>
      <c r="H74" s="104"/>
      <c r="I74" s="104"/>
      <c r="J74" s="104"/>
      <c r="K74" s="107"/>
      <c r="L74" s="108"/>
      <c r="M74" s="104"/>
      <c r="N74" s="104"/>
      <c r="O74" s="104"/>
      <c r="P74" s="104"/>
    </row>
    <row r="75">
      <c r="A75" s="87"/>
      <c r="B75" s="87"/>
      <c r="C75" s="87"/>
      <c r="D75" s="87"/>
      <c r="E75" s="104"/>
      <c r="F75" s="106"/>
      <c r="G75" s="107"/>
      <c r="H75" s="104"/>
      <c r="I75" s="104"/>
      <c r="J75" s="104"/>
      <c r="K75" s="107"/>
      <c r="L75" s="108"/>
      <c r="M75" s="104"/>
      <c r="N75" s="104"/>
      <c r="O75" s="104"/>
      <c r="P75" s="104"/>
    </row>
    <row r="76">
      <c r="A76" s="87"/>
      <c r="B76" s="87"/>
      <c r="C76" s="87"/>
      <c r="D76" s="87"/>
      <c r="E76" s="104"/>
      <c r="F76" s="106"/>
      <c r="G76" s="107"/>
      <c r="H76" s="104"/>
      <c r="I76" s="104"/>
      <c r="J76" s="104"/>
      <c r="K76" s="107"/>
      <c r="L76" s="108"/>
      <c r="M76" s="104"/>
      <c r="N76" s="104"/>
      <c r="O76" s="104"/>
      <c r="P76" s="104"/>
    </row>
    <row r="77">
      <c r="A77" s="87"/>
      <c r="B77" s="87"/>
      <c r="C77" s="87"/>
      <c r="D77" s="87"/>
      <c r="E77" s="104"/>
      <c r="F77" s="106"/>
      <c r="G77" s="107"/>
      <c r="H77" s="104"/>
      <c r="I77" s="104"/>
      <c r="J77" s="104"/>
      <c r="K77" s="107"/>
      <c r="L77" s="108"/>
      <c r="M77" s="104"/>
      <c r="N77" s="104"/>
      <c r="O77" s="104"/>
      <c r="P77" s="104"/>
    </row>
    <row r="78">
      <c r="A78" s="87"/>
      <c r="B78" s="87"/>
      <c r="C78" s="87"/>
      <c r="D78" s="87"/>
      <c r="E78" s="104"/>
      <c r="F78" s="106"/>
      <c r="G78" s="107"/>
      <c r="H78" s="104"/>
      <c r="I78" s="104"/>
      <c r="J78" s="104"/>
      <c r="K78" s="107"/>
      <c r="L78" s="108"/>
      <c r="M78" s="104"/>
      <c r="N78" s="104"/>
      <c r="O78" s="104"/>
      <c r="P78" s="104"/>
    </row>
    <row r="79">
      <c r="A79" s="87"/>
      <c r="B79" s="87"/>
      <c r="C79" s="87"/>
      <c r="D79" s="87"/>
      <c r="E79" s="104"/>
      <c r="F79" s="106"/>
      <c r="G79" s="107"/>
      <c r="H79" s="104"/>
      <c r="I79" s="104"/>
      <c r="J79" s="104"/>
      <c r="K79" s="107"/>
      <c r="L79" s="108"/>
      <c r="M79" s="104"/>
      <c r="N79" s="104"/>
      <c r="O79" s="104"/>
      <c r="P79" s="104"/>
    </row>
    <row r="80">
      <c r="A80" s="87"/>
      <c r="B80" s="87"/>
      <c r="C80" s="87"/>
      <c r="D80" s="87"/>
      <c r="E80" s="104"/>
      <c r="F80" s="106"/>
      <c r="G80" s="107"/>
      <c r="H80" s="104"/>
      <c r="I80" s="104"/>
      <c r="J80" s="104"/>
      <c r="K80" s="107"/>
      <c r="L80" s="108"/>
      <c r="M80" s="104"/>
      <c r="N80" s="104"/>
      <c r="O80" s="104"/>
      <c r="P80" s="104"/>
    </row>
    <row r="81">
      <c r="A81" s="87"/>
      <c r="B81" s="87"/>
      <c r="C81" s="87"/>
      <c r="D81" s="87"/>
      <c r="E81" s="104"/>
      <c r="F81" s="106"/>
      <c r="G81" s="107"/>
      <c r="H81" s="104"/>
      <c r="I81" s="104"/>
      <c r="J81" s="104"/>
      <c r="K81" s="107"/>
      <c r="L81" s="108"/>
      <c r="M81" s="104"/>
      <c r="N81" s="104"/>
      <c r="O81" s="104"/>
      <c r="P81" s="104"/>
    </row>
    <row r="82">
      <c r="A82" s="87"/>
      <c r="B82" s="87"/>
      <c r="C82" s="87"/>
      <c r="D82" s="87"/>
      <c r="E82" s="104"/>
      <c r="F82" s="106"/>
      <c r="G82" s="107"/>
      <c r="H82" s="104"/>
      <c r="I82" s="104"/>
      <c r="J82" s="104"/>
      <c r="K82" s="107"/>
      <c r="L82" s="108"/>
      <c r="M82" s="104"/>
      <c r="N82" s="104"/>
      <c r="O82" s="104"/>
      <c r="P82" s="104"/>
    </row>
    <row r="83">
      <c r="A83" s="87"/>
      <c r="B83" s="87"/>
      <c r="C83" s="87"/>
      <c r="D83" s="87"/>
      <c r="E83" s="104"/>
      <c r="F83" s="106"/>
      <c r="G83" s="107"/>
      <c r="H83" s="104"/>
      <c r="I83" s="104"/>
      <c r="J83" s="104"/>
      <c r="K83" s="107"/>
      <c r="L83" s="108"/>
      <c r="M83" s="104"/>
      <c r="N83" s="104"/>
      <c r="O83" s="104"/>
      <c r="P83" s="104"/>
    </row>
    <row r="84">
      <c r="A84" s="87"/>
      <c r="B84" s="87"/>
      <c r="C84" s="87"/>
      <c r="D84" s="87"/>
      <c r="E84" s="104"/>
      <c r="F84" s="106"/>
      <c r="G84" s="107"/>
      <c r="H84" s="104"/>
      <c r="I84" s="104"/>
      <c r="J84" s="104"/>
      <c r="K84" s="107"/>
      <c r="L84" s="108"/>
      <c r="M84" s="104"/>
      <c r="N84" s="104"/>
      <c r="O84" s="104"/>
      <c r="P84" s="104"/>
    </row>
    <row r="85">
      <c r="A85" s="87"/>
      <c r="B85" s="87"/>
      <c r="C85" s="87"/>
      <c r="D85" s="87"/>
      <c r="E85" s="104"/>
      <c r="F85" s="106"/>
      <c r="G85" s="107"/>
      <c r="H85" s="104"/>
      <c r="I85" s="104"/>
      <c r="J85" s="104"/>
      <c r="K85" s="107"/>
      <c r="L85" s="108"/>
      <c r="M85" s="104"/>
      <c r="N85" s="104"/>
      <c r="O85" s="104"/>
      <c r="P85" s="104"/>
    </row>
    <row r="86">
      <c r="A86" s="87"/>
      <c r="B86" s="87"/>
      <c r="C86" s="87"/>
      <c r="D86" s="87"/>
      <c r="E86" s="104"/>
      <c r="F86" s="106"/>
      <c r="G86" s="107"/>
      <c r="H86" s="104"/>
      <c r="I86" s="104"/>
      <c r="J86" s="104"/>
      <c r="K86" s="107"/>
      <c r="L86" s="108"/>
      <c r="M86" s="104"/>
      <c r="N86" s="104"/>
      <c r="O86" s="104"/>
      <c r="P86" s="104"/>
    </row>
    <row r="87">
      <c r="A87" s="87"/>
      <c r="B87" s="87"/>
      <c r="C87" s="87"/>
      <c r="D87" s="87"/>
      <c r="E87" s="104"/>
      <c r="F87" s="106"/>
      <c r="G87" s="107"/>
      <c r="H87" s="104"/>
      <c r="I87" s="104"/>
      <c r="J87" s="104"/>
      <c r="K87" s="107"/>
      <c r="L87" s="108"/>
      <c r="M87" s="104"/>
      <c r="N87" s="104"/>
      <c r="O87" s="104"/>
      <c r="P87" s="104"/>
    </row>
    <row r="88">
      <c r="A88" s="87"/>
      <c r="B88" s="87"/>
      <c r="C88" s="87"/>
      <c r="D88" s="87"/>
      <c r="E88" s="104"/>
      <c r="F88" s="106"/>
      <c r="G88" s="107"/>
      <c r="H88" s="104"/>
      <c r="I88" s="104"/>
      <c r="J88" s="104"/>
      <c r="K88" s="107"/>
      <c r="L88" s="108"/>
      <c r="M88" s="104"/>
      <c r="N88" s="104"/>
      <c r="O88" s="104"/>
      <c r="P88" s="104"/>
    </row>
    <row r="89">
      <c r="A89" s="87"/>
      <c r="B89" s="87"/>
      <c r="C89" s="87"/>
      <c r="D89" s="87"/>
      <c r="E89" s="104"/>
      <c r="F89" s="106"/>
      <c r="G89" s="107"/>
      <c r="H89" s="104"/>
      <c r="I89" s="104"/>
      <c r="J89" s="104"/>
      <c r="K89" s="107"/>
      <c r="L89" s="108"/>
      <c r="M89" s="104"/>
      <c r="N89" s="104"/>
      <c r="O89" s="104"/>
      <c r="P89" s="104"/>
    </row>
    <row r="90">
      <c r="A90" s="87"/>
      <c r="B90" s="87"/>
      <c r="C90" s="87"/>
      <c r="D90" s="87"/>
      <c r="E90" s="104"/>
      <c r="F90" s="106"/>
      <c r="G90" s="107"/>
      <c r="H90" s="104"/>
      <c r="I90" s="104"/>
      <c r="J90" s="104"/>
      <c r="K90" s="107"/>
      <c r="L90" s="108"/>
      <c r="M90" s="104"/>
      <c r="N90" s="104"/>
      <c r="O90" s="104"/>
      <c r="P90" s="104"/>
    </row>
    <row r="91">
      <c r="A91" s="87"/>
      <c r="B91" s="87"/>
      <c r="C91" s="87"/>
      <c r="D91" s="87"/>
      <c r="E91" s="104"/>
      <c r="F91" s="106"/>
      <c r="G91" s="107"/>
      <c r="H91" s="104"/>
      <c r="I91" s="104"/>
      <c r="J91" s="104"/>
      <c r="K91" s="107"/>
      <c r="L91" s="108"/>
      <c r="M91" s="104"/>
      <c r="N91" s="104"/>
      <c r="O91" s="104"/>
      <c r="P91" s="104"/>
    </row>
    <row r="92">
      <c r="A92" s="87"/>
      <c r="B92" s="87"/>
      <c r="C92" s="87"/>
      <c r="D92" s="87"/>
      <c r="E92" s="104"/>
      <c r="F92" s="106"/>
      <c r="G92" s="107"/>
      <c r="H92" s="104"/>
      <c r="I92" s="104"/>
      <c r="J92" s="104"/>
      <c r="K92" s="107"/>
      <c r="L92" s="108"/>
      <c r="M92" s="104"/>
      <c r="N92" s="104"/>
      <c r="O92" s="104"/>
      <c r="P92" s="104"/>
    </row>
    <row r="93">
      <c r="A93" s="87"/>
      <c r="B93" s="87"/>
      <c r="C93" s="87"/>
      <c r="D93" s="87"/>
      <c r="E93" s="104"/>
      <c r="F93" s="106"/>
      <c r="G93" s="107"/>
      <c r="H93" s="104"/>
      <c r="I93" s="104"/>
      <c r="J93" s="104"/>
      <c r="K93" s="107"/>
      <c r="L93" s="108"/>
      <c r="M93" s="104"/>
      <c r="N93" s="104"/>
      <c r="O93" s="104"/>
      <c r="P93" s="104"/>
    </row>
    <row r="94">
      <c r="A94" s="87"/>
      <c r="B94" s="87"/>
      <c r="C94" s="87"/>
      <c r="D94" s="87"/>
      <c r="E94" s="104"/>
      <c r="F94" s="106"/>
      <c r="G94" s="107"/>
      <c r="H94" s="104"/>
      <c r="I94" s="104"/>
      <c r="J94" s="104"/>
      <c r="K94" s="107"/>
      <c r="L94" s="108"/>
      <c r="M94" s="104"/>
      <c r="N94" s="104"/>
      <c r="O94" s="104"/>
      <c r="P94" s="104"/>
    </row>
    <row r="95">
      <c r="A95" s="87"/>
      <c r="B95" s="87"/>
      <c r="C95" s="87"/>
      <c r="D95" s="87"/>
      <c r="E95" s="104"/>
      <c r="F95" s="106"/>
      <c r="G95" s="107"/>
      <c r="H95" s="104"/>
      <c r="I95" s="104"/>
      <c r="J95" s="104"/>
      <c r="K95" s="107"/>
      <c r="L95" s="108"/>
      <c r="M95" s="104"/>
      <c r="N95" s="104"/>
      <c r="O95" s="104"/>
      <c r="P95" s="104"/>
    </row>
    <row r="96">
      <c r="A96" s="87"/>
      <c r="B96" s="87"/>
      <c r="C96" s="87"/>
      <c r="D96" s="87"/>
      <c r="E96" s="104"/>
      <c r="F96" s="106"/>
      <c r="G96" s="107"/>
      <c r="H96" s="104"/>
      <c r="I96" s="104"/>
      <c r="J96" s="104"/>
      <c r="K96" s="107"/>
      <c r="L96" s="108"/>
      <c r="M96" s="104"/>
      <c r="N96" s="104"/>
      <c r="O96" s="104"/>
      <c r="P96" s="104"/>
    </row>
    <row r="97">
      <c r="A97" s="87"/>
      <c r="B97" s="87"/>
      <c r="C97" s="87"/>
      <c r="D97" s="87"/>
      <c r="E97" s="104"/>
      <c r="F97" s="106"/>
      <c r="G97" s="107"/>
      <c r="H97" s="104"/>
      <c r="I97" s="104"/>
      <c r="J97" s="104"/>
      <c r="K97" s="107"/>
      <c r="L97" s="108"/>
      <c r="M97" s="104"/>
      <c r="N97" s="104"/>
      <c r="O97" s="104"/>
      <c r="P97" s="104"/>
    </row>
    <row r="98">
      <c r="A98" s="87"/>
      <c r="B98" s="87"/>
      <c r="C98" s="87"/>
      <c r="D98" s="87"/>
      <c r="E98" s="104"/>
      <c r="F98" s="106"/>
      <c r="G98" s="107"/>
      <c r="H98" s="104"/>
      <c r="I98" s="104"/>
      <c r="J98" s="104"/>
      <c r="K98" s="107"/>
      <c r="L98" s="108"/>
      <c r="M98" s="104"/>
      <c r="N98" s="104"/>
      <c r="O98" s="104"/>
      <c r="P98" s="104"/>
    </row>
    <row r="99">
      <c r="A99" s="87"/>
      <c r="B99" s="87"/>
      <c r="C99" s="87"/>
      <c r="D99" s="87"/>
      <c r="E99" s="104"/>
      <c r="F99" s="106"/>
      <c r="G99" s="107"/>
      <c r="H99" s="104"/>
      <c r="I99" s="104"/>
      <c r="J99" s="104"/>
      <c r="K99" s="107"/>
      <c r="L99" s="108"/>
      <c r="M99" s="104"/>
      <c r="N99" s="104"/>
      <c r="O99" s="104"/>
      <c r="P99" s="104"/>
    </row>
    <row r="100">
      <c r="A100" s="87"/>
      <c r="B100" s="87"/>
      <c r="C100" s="87"/>
      <c r="D100" s="87"/>
      <c r="E100" s="104"/>
      <c r="F100" s="106"/>
      <c r="G100" s="107"/>
      <c r="H100" s="104"/>
      <c r="I100" s="104"/>
      <c r="J100" s="104"/>
      <c r="K100" s="107"/>
      <c r="L100" s="108"/>
      <c r="M100" s="104"/>
      <c r="N100" s="104"/>
      <c r="O100" s="104"/>
      <c r="P100" s="104"/>
    </row>
    <row r="101">
      <c r="A101" s="87"/>
      <c r="B101" s="87"/>
      <c r="C101" s="87"/>
      <c r="D101" s="87"/>
      <c r="E101" s="104"/>
      <c r="F101" s="106"/>
      <c r="G101" s="107"/>
      <c r="H101" s="104"/>
      <c r="I101" s="104"/>
      <c r="J101" s="104"/>
      <c r="K101" s="107"/>
      <c r="L101" s="108"/>
      <c r="M101" s="104"/>
      <c r="N101" s="104"/>
      <c r="O101" s="104"/>
      <c r="P101" s="104"/>
    </row>
    <row r="102">
      <c r="A102" s="87"/>
      <c r="B102" s="87"/>
      <c r="C102" s="87"/>
      <c r="D102" s="87"/>
      <c r="E102" s="104"/>
      <c r="F102" s="106"/>
      <c r="G102" s="107"/>
      <c r="H102" s="104"/>
      <c r="I102" s="104"/>
      <c r="J102" s="104"/>
      <c r="K102" s="107"/>
      <c r="L102" s="108"/>
      <c r="M102" s="104"/>
      <c r="N102" s="104"/>
      <c r="O102" s="104"/>
      <c r="P102" s="104"/>
    </row>
    <row r="103">
      <c r="A103" s="87"/>
      <c r="B103" s="87"/>
      <c r="C103" s="87"/>
      <c r="D103" s="87"/>
      <c r="E103" s="104"/>
      <c r="F103" s="106"/>
      <c r="G103" s="107"/>
      <c r="H103" s="104"/>
      <c r="I103" s="104"/>
      <c r="J103" s="104"/>
      <c r="K103" s="107"/>
      <c r="L103" s="108"/>
      <c r="M103" s="104"/>
      <c r="N103" s="104"/>
      <c r="O103" s="104"/>
      <c r="P103" s="104"/>
    </row>
    <row r="104">
      <c r="A104" s="87"/>
      <c r="B104" s="87"/>
      <c r="C104" s="87"/>
      <c r="D104" s="87"/>
      <c r="E104" s="104"/>
      <c r="F104" s="106"/>
      <c r="G104" s="107"/>
      <c r="H104" s="104"/>
      <c r="I104" s="104"/>
      <c r="J104" s="104"/>
      <c r="K104" s="107"/>
      <c r="L104" s="108"/>
      <c r="M104" s="104"/>
      <c r="N104" s="104"/>
      <c r="O104" s="104"/>
      <c r="P104" s="104"/>
    </row>
    <row r="105">
      <c r="A105" s="87"/>
      <c r="B105" s="87"/>
      <c r="C105" s="87"/>
      <c r="D105" s="87"/>
      <c r="E105" s="104"/>
      <c r="F105" s="106"/>
      <c r="G105" s="107"/>
      <c r="H105" s="104"/>
      <c r="I105" s="104"/>
      <c r="J105" s="104"/>
      <c r="K105" s="107"/>
      <c r="L105" s="108"/>
      <c r="M105" s="104"/>
      <c r="N105" s="104"/>
      <c r="O105" s="104"/>
      <c r="P105" s="104"/>
    </row>
    <row r="106">
      <c r="A106" s="87"/>
      <c r="B106" s="87"/>
      <c r="C106" s="87"/>
      <c r="D106" s="87"/>
      <c r="E106" s="104"/>
      <c r="F106" s="106"/>
      <c r="G106" s="107"/>
      <c r="H106" s="104"/>
      <c r="I106" s="104"/>
      <c r="J106" s="104"/>
      <c r="K106" s="107"/>
      <c r="L106" s="108"/>
      <c r="M106" s="104"/>
      <c r="N106" s="104"/>
      <c r="O106" s="104"/>
      <c r="P106" s="104"/>
    </row>
    <row r="107">
      <c r="A107" s="87"/>
      <c r="B107" s="87"/>
      <c r="C107" s="87"/>
      <c r="D107" s="87"/>
      <c r="E107" s="104"/>
      <c r="F107" s="106"/>
      <c r="G107" s="107"/>
      <c r="H107" s="104"/>
      <c r="I107" s="104"/>
      <c r="J107" s="104"/>
      <c r="K107" s="107"/>
      <c r="L107" s="108"/>
      <c r="M107" s="104"/>
      <c r="N107" s="104"/>
      <c r="O107" s="104"/>
      <c r="P107" s="104"/>
    </row>
    <row r="108" s="87" customFormat="1">
      <c r="E108" s="104"/>
      <c r="F108" s="106"/>
      <c r="G108" s="107"/>
      <c r="H108" s="104"/>
      <c r="I108" s="104"/>
      <c r="J108" s="104"/>
      <c r="K108" s="107"/>
      <c r="L108" s="108"/>
      <c r="M108" s="104"/>
      <c r="N108" s="104"/>
      <c r="O108" s="104"/>
      <c r="P108" s="104"/>
      <c r="U108" s="104"/>
    </row>
    <row r="109" s="87" customFormat="1">
      <c r="E109" s="104"/>
      <c r="F109" s="106"/>
      <c r="G109" s="107"/>
      <c r="H109" s="104"/>
      <c r="I109" s="104"/>
      <c r="J109" s="104"/>
      <c r="K109" s="107"/>
      <c r="L109" s="108"/>
      <c r="M109" s="104"/>
      <c r="N109" s="104"/>
      <c r="O109" s="104"/>
      <c r="P109" s="104"/>
      <c r="U109" s="104"/>
    </row>
    <row r="110" s="87" customFormat="1">
      <c r="E110" s="104"/>
      <c r="F110" s="106"/>
      <c r="G110" s="107"/>
      <c r="H110" s="104"/>
      <c r="I110" s="104"/>
      <c r="J110" s="104"/>
      <c r="K110" s="107"/>
      <c r="L110" s="108"/>
      <c r="M110" s="104"/>
      <c r="N110" s="104"/>
      <c r="O110" s="104"/>
      <c r="P110" s="104"/>
      <c r="U110" s="104"/>
    </row>
    <row r="111" s="87" customFormat="1">
      <c r="E111" s="104"/>
      <c r="F111" s="106"/>
      <c r="G111" s="107"/>
      <c r="H111" s="104"/>
      <c r="I111" s="104"/>
      <c r="J111" s="104"/>
      <c r="K111" s="107"/>
      <c r="L111" s="108"/>
      <c r="M111" s="104"/>
      <c r="N111" s="104"/>
      <c r="O111" s="104"/>
      <c r="P111" s="104"/>
      <c r="U111" s="104"/>
    </row>
    <row r="112" s="87" customFormat="1">
      <c r="E112" s="104"/>
      <c r="F112" s="106"/>
      <c r="G112" s="107"/>
      <c r="H112" s="104"/>
      <c r="I112" s="104"/>
      <c r="J112" s="104"/>
      <c r="K112" s="107"/>
      <c r="L112" s="108"/>
      <c r="M112" s="104"/>
      <c r="N112" s="104"/>
      <c r="O112" s="104"/>
      <c r="P112" s="104"/>
      <c r="U112" s="104"/>
    </row>
    <row r="113" s="87" customFormat="1">
      <c r="E113" s="104"/>
      <c r="F113" s="106"/>
      <c r="G113" s="107"/>
      <c r="H113" s="104"/>
      <c r="I113" s="104"/>
      <c r="J113" s="104"/>
      <c r="K113" s="107"/>
      <c r="L113" s="108"/>
      <c r="M113" s="104"/>
      <c r="N113" s="104"/>
      <c r="O113" s="104"/>
      <c r="P113" s="104"/>
      <c r="U113" s="104"/>
    </row>
    <row r="114" s="87" customFormat="1">
      <c r="E114" s="104"/>
      <c r="F114" s="106"/>
      <c r="G114" s="107"/>
      <c r="H114" s="104"/>
      <c r="I114" s="104"/>
      <c r="J114" s="104"/>
      <c r="K114" s="107"/>
      <c r="L114" s="108"/>
      <c r="M114" s="104"/>
      <c r="N114" s="104"/>
      <c r="O114" s="104"/>
      <c r="P114" s="104"/>
      <c r="U114" s="104"/>
    </row>
    <row r="115" s="87" customFormat="1">
      <c r="E115" s="104"/>
      <c r="F115" s="106"/>
      <c r="G115" s="107"/>
      <c r="H115" s="104"/>
      <c r="I115" s="104"/>
      <c r="J115" s="104"/>
      <c r="K115" s="107"/>
      <c r="L115" s="108"/>
      <c r="M115" s="104"/>
      <c r="N115" s="104"/>
      <c r="O115" s="104"/>
      <c r="P115" s="104"/>
      <c r="U115" s="104"/>
    </row>
    <row r="116" s="87" customFormat="1">
      <c r="E116" s="104"/>
      <c r="F116" s="106"/>
      <c r="G116" s="107"/>
      <c r="H116" s="104"/>
      <c r="I116" s="104"/>
      <c r="J116" s="104"/>
      <c r="K116" s="107"/>
      <c r="L116" s="108"/>
      <c r="M116" s="104"/>
      <c r="N116" s="104"/>
      <c r="O116" s="104"/>
      <c r="P116" s="104"/>
      <c r="U116" s="104"/>
    </row>
    <row r="117" s="87" customFormat="1">
      <c r="E117" s="104"/>
      <c r="F117" s="106"/>
      <c r="G117" s="107"/>
      <c r="H117" s="104"/>
      <c r="I117" s="104"/>
      <c r="J117" s="104"/>
      <c r="K117" s="107"/>
      <c r="L117" s="108"/>
      <c r="M117" s="104"/>
      <c r="N117" s="104"/>
      <c r="O117" s="104"/>
      <c r="P117" s="104"/>
      <c r="U117" s="104"/>
    </row>
    <row r="118" s="87" customFormat="1">
      <c r="E118" s="104"/>
      <c r="F118" s="106"/>
      <c r="G118" s="107"/>
      <c r="H118" s="104"/>
      <c r="I118" s="104"/>
      <c r="J118" s="104"/>
      <c r="K118" s="107"/>
      <c r="L118" s="108"/>
      <c r="M118" s="104"/>
      <c r="N118" s="104"/>
      <c r="O118" s="104"/>
      <c r="P118" s="104"/>
      <c r="U118" s="104"/>
    </row>
    <row r="119" s="87" customFormat="1">
      <c r="E119" s="104"/>
      <c r="F119" s="106"/>
      <c r="G119" s="107"/>
      <c r="H119" s="104"/>
      <c r="I119" s="104"/>
      <c r="J119" s="104"/>
      <c r="K119" s="107"/>
      <c r="L119" s="108"/>
      <c r="M119" s="104"/>
      <c r="N119" s="104"/>
      <c r="O119" s="104"/>
      <c r="P119" s="104"/>
      <c r="U119" s="104"/>
    </row>
  </sheetData>
  <sheetProtection selectLockedCells="1" selectUnlockedCells="1"/>
  <mergeCells>
    <mergeCell ref="W5:W55"/>
    <mergeCell ref="F6:G6"/>
    <mergeCell ref="K6:L6"/>
    <mergeCell ref="P6:Q6"/>
    <mergeCell ref="U6:V6"/>
    <mergeCell ref="A2:V2"/>
    <mergeCell ref="T4:V4"/>
    <mergeCell ref="A3:V3"/>
    <mergeCell ref="R5:V5"/>
    <mergeCell ref="C1:V1"/>
    <mergeCell ref="A1:B1"/>
    <mergeCell ref="A5:A6"/>
    <mergeCell ref="B5:B6"/>
    <mergeCell ref="C5:G5"/>
    <mergeCell ref="H5:L5"/>
    <mergeCell ref="M5:Q5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K53" sqref="K53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bestFit="1" width="11" customWidth="1" style="44"/>
    <col min="7" max="7" width="9.140625" customWidth="1" style="46"/>
    <col min="8" max="8" width="11.5703125" customWidth="1" style="44"/>
    <col min="9" max="9" width="9.85546875" customWidth="1" style="45"/>
    <col min="10" max="10" width="9.7109375" customWidth="1" style="44"/>
    <col min="11" max="11" width="13" customWidth="1" style="46"/>
    <col min="12" max="12" width="7.285156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80</v>
      </c>
      <c r="C1" s="69" t="s">
        <v>81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7" t="s">
        <v>3</v>
      </c>
      <c r="J2" s="207"/>
      <c r="K2" s="20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s="63" customFormat="1">
      <c r="A3" s="216" t="s">
        <v>4</v>
      </c>
      <c r="B3" s="216" t="s">
        <v>5</v>
      </c>
      <c r="C3" s="210" t="s">
        <v>73</v>
      </c>
      <c r="D3" s="210"/>
      <c r="E3" s="210"/>
      <c r="F3" s="210"/>
      <c r="G3" s="210"/>
      <c r="H3" s="210" t="s">
        <v>82</v>
      </c>
      <c r="I3" s="210"/>
      <c r="J3" s="210"/>
      <c r="K3" s="210"/>
      <c r="L3" s="192" t="s">
        <v>83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17"/>
      <c r="B4" s="217"/>
      <c r="C4" s="126">
        <f>AsOn!A1</f>
      </c>
      <c r="D4" s="126">
        <f>AsOn!B1</f>
      </c>
      <c r="E4" s="126">
        <f>AsOn!C1</f>
      </c>
      <c r="F4" s="209">
        <f>"GROWTH DURING THE YEAR " &amp;AsOn!D1</f>
      </c>
      <c r="G4" s="209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92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92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1.48</v>
      </c>
      <c r="D6" s="154">
        <v>1.47</v>
      </c>
      <c r="E6" s="154">
        <v>1.31</v>
      </c>
      <c r="F6" s="154">
        <f>+(E6-C6)</f>
      </c>
      <c r="G6" s="159">
        <f>IF(C6=0,"",(E6-C6)/C6*100)</f>
      </c>
      <c r="H6" s="154">
        <v>0.01</v>
      </c>
      <c r="I6" s="154">
        <v>0.02</v>
      </c>
      <c r="J6" s="154">
        <v>0.01</v>
      </c>
      <c r="K6" s="154">
        <f ref="K6:K42" t="shared" si="4">+(J6-H6)</f>
      </c>
      <c r="L6" s="192"/>
    </row>
    <row r="7" ht="12" customHeight="1">
      <c r="A7" s="147">
        <v>2</v>
      </c>
      <c r="B7" s="150" t="s">
        <v>14</v>
      </c>
      <c r="C7" s="154">
        <v>0.15</v>
      </c>
      <c r="D7" s="154">
        <v>0.001</v>
      </c>
      <c r="E7" s="154">
        <v>0.04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92"/>
    </row>
    <row r="8">
      <c r="A8" s="147">
        <v>3</v>
      </c>
      <c r="B8" s="150" t="s">
        <v>15</v>
      </c>
      <c r="C8" s="154">
        <v>0.43</v>
      </c>
      <c r="D8" s="154">
        <v>0.43</v>
      </c>
      <c r="E8" s="154">
        <v>0.05</v>
      </c>
      <c r="F8" s="154">
        <f t="shared" si="5"/>
      </c>
      <c r="G8" s="159">
        <f t="shared" si="6"/>
      </c>
      <c r="H8" s="154">
        <v>0.03</v>
      </c>
      <c r="I8" s="154">
        <v>0.04</v>
      </c>
      <c r="J8" s="154">
        <v>0</v>
      </c>
      <c r="K8" s="154">
        <f t="shared" si="4"/>
      </c>
      <c r="L8" s="192"/>
    </row>
    <row r="9">
      <c r="A9" s="147">
        <v>4</v>
      </c>
      <c r="B9" s="150" t="s">
        <v>16</v>
      </c>
      <c r="C9" s="154">
        <v>0.36</v>
      </c>
      <c r="D9" s="154">
        <v>0.57</v>
      </c>
      <c r="E9" s="154">
        <v>0.36</v>
      </c>
      <c r="F9" s="154">
        <f t="shared" si="5"/>
      </c>
      <c r="G9" s="159">
        <f t="shared" si="6"/>
      </c>
      <c r="H9" s="154">
        <v>0.01</v>
      </c>
      <c r="I9" s="154">
        <v>0.03</v>
      </c>
      <c r="J9" s="154">
        <v>0.01</v>
      </c>
      <c r="K9" s="154">
        <f t="shared" si="4"/>
      </c>
      <c r="L9" s="192"/>
    </row>
    <row r="10">
      <c r="A10" s="147">
        <v>5</v>
      </c>
      <c r="B10" s="150" t="s">
        <v>17</v>
      </c>
      <c r="C10" s="154">
        <v>6.49</v>
      </c>
      <c r="D10" s="154">
        <v>8.06</v>
      </c>
      <c r="E10" s="154">
        <v>6.49</v>
      </c>
      <c r="F10" s="154">
        <f t="shared" si="5"/>
      </c>
      <c r="G10" s="159">
        <f t="shared" si="6"/>
      </c>
      <c r="H10" s="154">
        <v>0.14</v>
      </c>
      <c r="I10" s="154">
        <v>0.2</v>
      </c>
      <c r="J10" s="154">
        <v>0.14</v>
      </c>
      <c r="K10" s="154">
        <f t="shared" si="4"/>
      </c>
      <c r="L10" s="192"/>
    </row>
    <row r="11">
      <c r="A11" s="147">
        <v>6</v>
      </c>
      <c r="B11" s="150" t="s">
        <v>18</v>
      </c>
      <c r="C11" s="154">
        <v>0.01</v>
      </c>
      <c r="D11" s="154">
        <v>0.01</v>
      </c>
      <c r="E11" s="154">
        <v>0.01</v>
      </c>
      <c r="F11" s="154">
        <f t="shared" si="5"/>
      </c>
      <c r="G11" s="159">
        <f t="shared" si="6"/>
      </c>
      <c r="H11" s="154">
        <v>0</v>
      </c>
      <c r="I11" s="154">
        <v>0</v>
      </c>
      <c r="J11" s="154">
        <v>0</v>
      </c>
      <c r="K11" s="154">
        <f t="shared" si="4"/>
      </c>
      <c r="L11" s="192"/>
    </row>
    <row r="12">
      <c r="A12" s="147">
        <v>7</v>
      </c>
      <c r="B12" s="150" t="s">
        <v>19</v>
      </c>
      <c r="C12" s="154">
        <v>1.9</v>
      </c>
      <c r="D12" s="154">
        <v>1.94</v>
      </c>
      <c r="E12" s="154">
        <v>1.9</v>
      </c>
      <c r="F12" s="154">
        <f t="shared" si="5"/>
      </c>
      <c r="G12" s="159">
        <f t="shared" si="6"/>
      </c>
      <c r="H12" s="154">
        <v>0.27</v>
      </c>
      <c r="I12" s="154">
        <v>0.29</v>
      </c>
      <c r="J12" s="154">
        <v>0.25</v>
      </c>
      <c r="K12" s="154">
        <f t="shared" si="4"/>
      </c>
      <c r="L12" s="192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92"/>
    </row>
    <row r="14">
      <c r="A14" s="147">
        <v>9</v>
      </c>
      <c r="B14" s="150" t="s">
        <v>21</v>
      </c>
      <c r="C14" s="154">
        <v>0.002</v>
      </c>
      <c r="D14" s="154">
        <v>0.0015</v>
      </c>
      <c r="E14" s="154">
        <v>0.002</v>
      </c>
      <c r="F14" s="154">
        <f t="shared" si="5"/>
      </c>
      <c r="G14" s="159">
        <f t="shared" si="6"/>
      </c>
      <c r="H14" s="154">
        <v>0</v>
      </c>
      <c r="I14" s="154">
        <v>0</v>
      </c>
      <c r="J14" s="154">
        <v>0</v>
      </c>
      <c r="K14" s="154">
        <f t="shared" si="4"/>
      </c>
      <c r="L14" s="192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92"/>
    </row>
    <row r="16">
      <c r="A16" s="147">
        <v>11</v>
      </c>
      <c r="B16" s="150" t="s">
        <v>23</v>
      </c>
      <c r="C16" s="154">
        <v>1.3</v>
      </c>
      <c r="D16" s="154">
        <v>0.93</v>
      </c>
      <c r="E16" s="154">
        <v>0.11</v>
      </c>
      <c r="F16" s="154">
        <f t="shared" si="5"/>
      </c>
      <c r="G16" s="159">
        <f t="shared" si="6"/>
      </c>
      <c r="H16" s="154">
        <v>0</v>
      </c>
      <c r="I16" s="154">
        <v>0</v>
      </c>
      <c r="J16" s="154">
        <v>0</v>
      </c>
      <c r="K16" s="154">
        <f t="shared" si="4"/>
      </c>
      <c r="L16" s="192"/>
    </row>
    <row r="17">
      <c r="A17" s="147">
        <v>12</v>
      </c>
      <c r="B17" s="150" t="s">
        <v>24</v>
      </c>
      <c r="C17" s="154">
        <v>2.73</v>
      </c>
      <c r="D17" s="154">
        <v>2.73</v>
      </c>
      <c r="E17" s="154">
        <v>0</v>
      </c>
      <c r="F17" s="154">
        <f t="shared" si="5"/>
      </c>
      <c r="G17" s="159">
        <f t="shared" si="6"/>
      </c>
      <c r="H17" s="154">
        <v>0.08</v>
      </c>
      <c r="I17" s="154">
        <v>0.1</v>
      </c>
      <c r="J17" s="154">
        <v>0</v>
      </c>
      <c r="K17" s="154">
        <f t="shared" si="4"/>
      </c>
      <c r="L17" s="192"/>
    </row>
    <row r="18">
      <c r="A18" s="147">
        <v>13</v>
      </c>
      <c r="B18" s="150" t="s">
        <v>25</v>
      </c>
      <c r="C18" s="154">
        <v>0.1</v>
      </c>
      <c r="D18" s="154">
        <v>0.1</v>
      </c>
      <c r="E18" s="154">
        <v>0.05</v>
      </c>
      <c r="F18" s="154">
        <f t="shared" si="5"/>
      </c>
      <c r="G18" s="159">
        <f t="shared" si="6"/>
      </c>
      <c r="H18" s="154">
        <v>0</v>
      </c>
      <c r="I18" s="154">
        <v>0</v>
      </c>
      <c r="J18" s="154">
        <v>0</v>
      </c>
      <c r="K18" s="154">
        <f t="shared" si="4"/>
      </c>
      <c r="L18" s="192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92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f t="shared" si="7"/>
      </c>
      <c r="G20" s="159">
        <f t="shared" si="8"/>
      </c>
      <c r="H20" s="154">
        <v>0</v>
      </c>
      <c r="I20" s="154">
        <v>0</v>
      </c>
      <c r="J20" s="154">
        <v>0</v>
      </c>
      <c r="K20" s="154">
        <f t="shared" si="4"/>
      </c>
      <c r="L20" s="192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92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92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92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92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92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f t="shared" si="10"/>
      </c>
      <c r="G26" s="159">
        <f t="shared" si="11"/>
      </c>
      <c r="H26" s="154">
        <v>0</v>
      </c>
      <c r="I26" s="154">
        <v>0</v>
      </c>
      <c r="J26" s="154">
        <v>0</v>
      </c>
      <c r="K26" s="154">
        <f t="shared" si="4"/>
      </c>
      <c r="L26" s="192"/>
    </row>
    <row r="27">
      <c r="A27" s="147">
        <v>21</v>
      </c>
      <c r="B27" s="150" t="s">
        <v>34</v>
      </c>
      <c r="C27" s="154">
        <v>0.001</v>
      </c>
      <c r="D27" s="154">
        <v>0.001</v>
      </c>
      <c r="E27" s="154">
        <v>0.05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92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92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92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92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92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92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92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92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92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92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92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92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53" t="shared" si="14">+(J39-H39)</f>
      </c>
      <c r="L39" s="192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1.51</v>
      </c>
      <c r="D40" s="154">
        <v>1.51</v>
      </c>
      <c r="E40" s="154">
        <v>1.51</v>
      </c>
      <c r="F40" s="154">
        <f t="shared" si="12"/>
      </c>
      <c r="G40" s="159">
        <f t="shared" si="13"/>
      </c>
      <c r="H40" s="154">
        <v>0.05</v>
      </c>
      <c r="I40" s="154">
        <v>0.03</v>
      </c>
      <c r="J40" s="154">
        <v>0.02</v>
      </c>
      <c r="K40" s="154">
        <f t="shared" si="4"/>
      </c>
      <c r="L40" s="192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C41/(t1a!H41)%</f>
      </c>
      <c r="I41" s="77">
        <f>D41/(t1a!I41)%</f>
      </c>
      <c r="J41" s="77">
        <f>E41/(t1a!J41)%</f>
      </c>
      <c r="K41" s="77">
        <f t="shared" si="14"/>
      </c>
      <c r="L41" s="192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92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C43/(t1a!H43)%</f>
      </c>
      <c r="I43" s="77">
        <f>D43/(t1a!I43)%</f>
      </c>
      <c r="J43" s="77">
        <f>E43/(t1a!J43)%</f>
      </c>
      <c r="K43" s="77">
        <f t="shared" si="14"/>
      </c>
      <c r="L43" s="192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92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>
        <f t="shared" si="13"/>
      </c>
      <c r="H45" s="154">
        <v>0</v>
      </c>
      <c r="I45" s="154">
        <v>0</v>
      </c>
      <c r="J45" s="154">
        <v>0</v>
      </c>
      <c r="K45" s="154">
        <f t="shared" si="14"/>
      </c>
      <c r="L45" s="192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>
        <f t="shared" si="13"/>
      </c>
      <c r="H46" s="154">
        <v>0</v>
      </c>
      <c r="I46" s="154">
        <v>0</v>
      </c>
      <c r="J46" s="154">
        <v>0</v>
      </c>
      <c r="K46" s="154">
        <f t="shared" si="14"/>
      </c>
      <c r="L46" s="192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>
        <f t="shared" si="13"/>
      </c>
      <c r="H47" s="154">
        <v>0</v>
      </c>
      <c r="I47" s="154">
        <v>0</v>
      </c>
      <c r="J47" s="154">
        <v>0</v>
      </c>
      <c r="K47" s="154">
        <f t="shared" si="14"/>
      </c>
      <c r="L47" s="192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>
        <f t="shared" si="13"/>
      </c>
      <c r="H48" s="154">
        <v>0</v>
      </c>
      <c r="I48" s="154">
        <v>0</v>
      </c>
      <c r="J48" s="154">
        <v>0</v>
      </c>
      <c r="K48" s="154">
        <f t="shared" si="14"/>
      </c>
      <c r="L48" s="192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>
        <f t="shared" si="13"/>
      </c>
      <c r="H49" s="154">
        <v>0</v>
      </c>
      <c r="I49" s="154">
        <v>0</v>
      </c>
      <c r="J49" s="154">
        <v>0</v>
      </c>
      <c r="K49" s="154">
        <f t="shared" si="14"/>
      </c>
      <c r="L49" s="192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>
        <f t="shared" si="13"/>
      </c>
      <c r="H50" s="154">
        <v>0</v>
      </c>
      <c r="I50" s="154">
        <v>0</v>
      </c>
      <c r="J50" s="154">
        <v>0</v>
      </c>
      <c r="K50" s="154">
        <f t="shared" si="14"/>
      </c>
      <c r="L50" s="192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0</v>
      </c>
      <c r="I51" s="154">
        <v>0</v>
      </c>
      <c r="J51" s="154">
        <v>0</v>
      </c>
      <c r="K51" s="154">
        <f t="shared" si="14"/>
      </c>
      <c r="L51" s="192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C52/(t1a!H52)%</f>
      </c>
      <c r="I52" s="77">
        <f>D52/(t1a!I52)%</f>
      </c>
      <c r="J52" s="77">
        <f>E52/(t1a!J52)%</f>
      </c>
      <c r="K52" s="77">
        <f>+(J52-H52)</f>
      </c>
      <c r="L52" s="192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C53/(t1a!H60)%</f>
      </c>
      <c r="I53" s="77">
        <f>D53/(t1a!I60)%</f>
      </c>
      <c r="J53" s="77">
        <f>E53/(t1a!J60)%</f>
      </c>
      <c r="K53" s="77">
        <f t="shared" si="14"/>
      </c>
      <c r="L53" s="192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40" activePane="bottomRight" state="frozen"/>
      <selection pane="topRight" activeCell="C1" sqref="C1"/>
      <selection pane="bottomLeft" activeCell="A6" sqref="A6"/>
      <selection pane="bottomRight" activeCell="J53" sqref="J53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10.5703125" customWidth="1" style="44"/>
    <col min="7" max="7" width="9.855468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4.140625" customWidth="1" style="46"/>
    <col min="12" max="12" width="7.57031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84</v>
      </c>
      <c r="C1" s="69" t="s">
        <v>85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7" t="s">
        <v>3</v>
      </c>
      <c r="J2" s="207"/>
      <c r="K2" s="20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9" t="s">
        <v>4</v>
      </c>
      <c r="B3" s="209" t="s">
        <v>5</v>
      </c>
      <c r="C3" s="210" t="s">
        <v>73</v>
      </c>
      <c r="D3" s="210"/>
      <c r="E3" s="210"/>
      <c r="F3" s="210"/>
      <c r="G3" s="210"/>
      <c r="H3" s="210" t="s">
        <v>86</v>
      </c>
      <c r="I3" s="210"/>
      <c r="J3" s="210"/>
      <c r="K3" s="210"/>
      <c r="L3" s="192" t="s">
        <v>87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9"/>
      <c r="B4" s="209"/>
      <c r="C4" s="126">
        <f>AsOn!A1</f>
      </c>
      <c r="D4" s="126">
        <f>AsOn!B1</f>
      </c>
      <c r="E4" s="126">
        <f>AsOn!C1</f>
      </c>
      <c r="F4" s="209">
        <f>"GROWTH DURING THE YEAR " &amp;AsOn!D1</f>
      </c>
      <c r="G4" s="209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92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92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825.06</v>
      </c>
      <c r="D6" s="154">
        <v>783.89</v>
      </c>
      <c r="E6" s="154">
        <v>932.58</v>
      </c>
      <c r="F6" s="154">
        <v>107.52</v>
      </c>
      <c r="G6" s="159">
        <v>13.03</v>
      </c>
      <c r="H6" s="154">
        <v>7.86</v>
      </c>
      <c r="I6" s="154">
        <v>8.44</v>
      </c>
      <c r="J6" s="154">
        <v>8.07</v>
      </c>
      <c r="K6" s="154">
        <v>0.21</v>
      </c>
      <c r="L6" s="192"/>
    </row>
    <row r="7" ht="12" customHeight="1">
      <c r="A7" s="147">
        <v>2</v>
      </c>
      <c r="B7" s="150" t="s">
        <v>14</v>
      </c>
      <c r="C7" s="154">
        <v>417.7</v>
      </c>
      <c r="D7" s="154">
        <v>7.8</v>
      </c>
      <c r="E7" s="154">
        <v>424.69</v>
      </c>
      <c r="F7" s="154">
        <v>6.99</v>
      </c>
      <c r="G7" s="159">
        <v>1.67</v>
      </c>
      <c r="H7" s="154">
        <v>7.44</v>
      </c>
      <c r="I7" s="154">
        <v>0.22</v>
      </c>
      <c r="J7" s="154">
        <v>7.52</v>
      </c>
      <c r="K7" s="154">
        <v>0.08</v>
      </c>
      <c r="L7" s="192"/>
    </row>
    <row r="8">
      <c r="A8" s="147">
        <v>3</v>
      </c>
      <c r="B8" s="150" t="s">
        <v>15</v>
      </c>
      <c r="C8" s="154">
        <v>148.84</v>
      </c>
      <c r="D8" s="154">
        <v>49.16</v>
      </c>
      <c r="E8" s="154">
        <v>152.62</v>
      </c>
      <c r="F8" s="154">
        <v>3.78</v>
      </c>
      <c r="G8" s="159">
        <v>2.54</v>
      </c>
      <c r="H8" s="154">
        <v>10.2</v>
      </c>
      <c r="I8" s="154">
        <v>4.04</v>
      </c>
      <c r="J8" s="154">
        <v>10.01</v>
      </c>
      <c r="K8" s="154">
        <v>-0.19</v>
      </c>
      <c r="L8" s="192"/>
    </row>
    <row r="9">
      <c r="A9" s="147">
        <v>4</v>
      </c>
      <c r="B9" s="150" t="s">
        <v>16</v>
      </c>
      <c r="C9" s="154">
        <v>438.22</v>
      </c>
      <c r="D9" s="154">
        <v>405.67</v>
      </c>
      <c r="E9" s="154">
        <v>442.07</v>
      </c>
      <c r="F9" s="154">
        <v>3.85</v>
      </c>
      <c r="G9" s="159">
        <v>0.88</v>
      </c>
      <c r="H9" s="154">
        <v>8.36</v>
      </c>
      <c r="I9" s="154">
        <v>19.54</v>
      </c>
      <c r="J9" s="154">
        <v>8.32</v>
      </c>
      <c r="K9" s="154">
        <v>-0.04</v>
      </c>
      <c r="L9" s="192"/>
    </row>
    <row r="10">
      <c r="A10" s="147">
        <v>5</v>
      </c>
      <c r="B10" s="150" t="s">
        <v>17</v>
      </c>
      <c r="C10" s="154">
        <v>531.29</v>
      </c>
      <c r="D10" s="154">
        <v>435.13</v>
      </c>
      <c r="E10" s="154">
        <v>556.89</v>
      </c>
      <c r="F10" s="154">
        <v>25.6</v>
      </c>
      <c r="G10" s="159">
        <v>4.82</v>
      </c>
      <c r="H10" s="154">
        <v>11.09</v>
      </c>
      <c r="I10" s="154">
        <v>10.55</v>
      </c>
      <c r="J10" s="154">
        <v>12.43</v>
      </c>
      <c r="K10" s="154">
        <v>1.34</v>
      </c>
      <c r="L10" s="192"/>
    </row>
    <row r="11">
      <c r="A11" s="147">
        <v>6</v>
      </c>
      <c r="B11" s="150" t="s">
        <v>18</v>
      </c>
      <c r="C11" s="154">
        <v>208</v>
      </c>
      <c r="D11" s="154">
        <v>271.41</v>
      </c>
      <c r="E11" s="154">
        <v>210.04</v>
      </c>
      <c r="F11" s="154">
        <v>2.04</v>
      </c>
      <c r="G11" s="159">
        <v>0.98</v>
      </c>
      <c r="H11" s="154">
        <v>5.09</v>
      </c>
      <c r="I11" s="154">
        <v>8.21</v>
      </c>
      <c r="J11" s="154">
        <v>5.01</v>
      </c>
      <c r="K11" s="154">
        <v>-0.08</v>
      </c>
      <c r="L11" s="192"/>
    </row>
    <row r="12">
      <c r="A12" s="147">
        <v>7</v>
      </c>
      <c r="B12" s="150" t="s">
        <v>19</v>
      </c>
      <c r="C12" s="154">
        <v>96.69</v>
      </c>
      <c r="D12" s="154">
        <v>83.1</v>
      </c>
      <c r="E12" s="154">
        <v>99.87</v>
      </c>
      <c r="F12" s="154">
        <v>3.18</v>
      </c>
      <c r="G12" s="159">
        <v>3.29</v>
      </c>
      <c r="H12" s="154">
        <v>13.95</v>
      </c>
      <c r="I12" s="154">
        <v>12.51</v>
      </c>
      <c r="J12" s="154">
        <v>12.93</v>
      </c>
      <c r="K12" s="154">
        <v>-1.02</v>
      </c>
      <c r="L12" s="192"/>
    </row>
    <row r="13">
      <c r="A13" s="147">
        <v>8</v>
      </c>
      <c r="B13" s="150" t="s">
        <v>20</v>
      </c>
      <c r="C13" s="154">
        <v>27.07</v>
      </c>
      <c r="D13" s="154">
        <v>24.96</v>
      </c>
      <c r="E13" s="154">
        <v>27.76</v>
      </c>
      <c r="F13" s="154">
        <v>0.69</v>
      </c>
      <c r="G13" s="159">
        <v>2.55</v>
      </c>
      <c r="H13" s="154">
        <v>8.97</v>
      </c>
      <c r="I13" s="154">
        <v>8.92</v>
      </c>
      <c r="J13" s="154">
        <v>7.56</v>
      </c>
      <c r="K13" s="154">
        <v>-1.41</v>
      </c>
      <c r="L13" s="192"/>
    </row>
    <row r="14">
      <c r="A14" s="147">
        <v>9</v>
      </c>
      <c r="B14" s="150" t="s">
        <v>21</v>
      </c>
      <c r="C14" s="154">
        <v>899.9</v>
      </c>
      <c r="D14" s="154">
        <v>831.58</v>
      </c>
      <c r="E14" s="154">
        <v>929.15</v>
      </c>
      <c r="F14" s="154">
        <v>29.25</v>
      </c>
      <c r="G14" s="159">
        <v>3.25</v>
      </c>
      <c r="H14" s="154">
        <v>7.84</v>
      </c>
      <c r="I14" s="154">
        <v>7.57</v>
      </c>
      <c r="J14" s="154">
        <v>7.77</v>
      </c>
      <c r="K14" s="154">
        <v>-0.07</v>
      </c>
      <c r="L14" s="192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v>0</v>
      </c>
      <c r="I15" s="154">
        <v>0</v>
      </c>
      <c r="J15" s="154">
        <v>0</v>
      </c>
      <c r="K15" s="154">
        <v>0</v>
      </c>
      <c r="L15" s="192"/>
    </row>
    <row r="16">
      <c r="A16" s="147">
        <v>11</v>
      </c>
      <c r="B16" s="150" t="s">
        <v>23</v>
      </c>
      <c r="C16" s="154">
        <v>4698.08</v>
      </c>
      <c r="D16" s="154">
        <v>4109.05</v>
      </c>
      <c r="E16" s="154">
        <v>4858.22</v>
      </c>
      <c r="F16" s="154">
        <v>160.14</v>
      </c>
      <c r="G16" s="159">
        <v>3.41</v>
      </c>
      <c r="H16" s="154">
        <v>12.06</v>
      </c>
      <c r="I16" s="154">
        <v>11.8</v>
      </c>
      <c r="J16" s="154">
        <v>11.9</v>
      </c>
      <c r="K16" s="154">
        <v>-0.16</v>
      </c>
      <c r="L16" s="192"/>
    </row>
    <row r="17">
      <c r="A17" s="147">
        <v>12</v>
      </c>
      <c r="B17" s="150" t="s">
        <v>24</v>
      </c>
      <c r="C17" s="154">
        <v>181.64</v>
      </c>
      <c r="D17" s="154">
        <v>181.64</v>
      </c>
      <c r="E17" s="154">
        <v>186.54</v>
      </c>
      <c r="F17" s="154">
        <v>4.9</v>
      </c>
      <c r="G17" s="159">
        <v>2.7</v>
      </c>
      <c r="H17" s="154">
        <v>5.16</v>
      </c>
      <c r="I17" s="154">
        <v>6.4</v>
      </c>
      <c r="J17" s="154">
        <v>5.08</v>
      </c>
      <c r="K17" s="154">
        <v>-0.08</v>
      </c>
      <c r="L17" s="192"/>
    </row>
    <row r="18">
      <c r="A18" s="147">
        <v>13</v>
      </c>
      <c r="B18" s="150" t="s">
        <v>25</v>
      </c>
      <c r="C18" s="154">
        <v>288.86</v>
      </c>
      <c r="D18" s="154">
        <v>259.76</v>
      </c>
      <c r="E18" s="154">
        <v>296.82</v>
      </c>
      <c r="F18" s="154">
        <v>7.96</v>
      </c>
      <c r="G18" s="159">
        <v>2.76</v>
      </c>
      <c r="H18" s="154">
        <v>6.34</v>
      </c>
      <c r="I18" s="154">
        <v>5.68</v>
      </c>
      <c r="J18" s="154">
        <v>5.75</v>
      </c>
      <c r="K18" s="154">
        <v>-0.59</v>
      </c>
      <c r="L18" s="192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92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284.44</v>
      </c>
      <c r="D20" s="154">
        <v>133.87</v>
      </c>
      <c r="E20" s="154">
        <v>288.25</v>
      </c>
      <c r="F20" s="154">
        <v>3.81</v>
      </c>
      <c r="G20" s="159">
        <v>1.34</v>
      </c>
      <c r="H20" s="154">
        <v>5.27</v>
      </c>
      <c r="I20" s="154">
        <v>2.85</v>
      </c>
      <c r="J20" s="154">
        <v>5.24</v>
      </c>
      <c r="K20" s="154">
        <v>-0.03</v>
      </c>
      <c r="L20" s="192"/>
    </row>
    <row r="21">
      <c r="A21" s="147">
        <v>15</v>
      </c>
      <c r="B21" s="150" t="s">
        <v>28</v>
      </c>
      <c r="C21" s="154">
        <v>813.43</v>
      </c>
      <c r="D21" s="154">
        <v>609.6</v>
      </c>
      <c r="E21" s="154">
        <v>774.67</v>
      </c>
      <c r="F21" s="154">
        <v>-38.76</v>
      </c>
      <c r="G21" s="159">
        <v>-4.77</v>
      </c>
      <c r="H21" s="154">
        <v>53.16</v>
      </c>
      <c r="I21" s="154">
        <v>50.2</v>
      </c>
      <c r="J21" s="154">
        <v>46.68</v>
      </c>
      <c r="K21" s="154">
        <v>-6.48</v>
      </c>
      <c r="L21" s="192"/>
    </row>
    <row r="22">
      <c r="A22" s="147">
        <v>16</v>
      </c>
      <c r="B22" s="150" t="s">
        <v>29</v>
      </c>
      <c r="C22" s="154">
        <v>0.54</v>
      </c>
      <c r="D22" s="154">
        <v>0</v>
      </c>
      <c r="E22" s="154">
        <v>3</v>
      </c>
      <c r="F22" s="154">
        <v>2.46</v>
      </c>
      <c r="G22" s="159">
        <v>455.56</v>
      </c>
      <c r="H22" s="154">
        <v>0.58</v>
      </c>
      <c r="I22" s="154">
        <v>0</v>
      </c>
      <c r="J22" s="154">
        <v>3.15</v>
      </c>
      <c r="K22" s="154">
        <v>2.57</v>
      </c>
      <c r="L22" s="192"/>
    </row>
    <row r="23">
      <c r="A23" s="147">
        <v>17</v>
      </c>
      <c r="B23" s="150" t="s">
        <v>30</v>
      </c>
      <c r="C23" s="154">
        <v>18.22</v>
      </c>
      <c r="D23" s="154">
        <v>6.34</v>
      </c>
      <c r="E23" s="154">
        <v>16.64</v>
      </c>
      <c r="F23" s="154">
        <v>-1.58</v>
      </c>
      <c r="G23" s="159">
        <v>-8.67</v>
      </c>
      <c r="H23" s="154">
        <v>5.18</v>
      </c>
      <c r="I23" s="154">
        <v>1.63</v>
      </c>
      <c r="J23" s="154">
        <v>5.01</v>
      </c>
      <c r="K23" s="154">
        <v>-0.17</v>
      </c>
      <c r="L23" s="192"/>
    </row>
    <row r="24">
      <c r="A24" s="147">
        <v>18</v>
      </c>
      <c r="B24" s="150" t="s">
        <v>31</v>
      </c>
      <c r="C24" s="154">
        <v>29.16</v>
      </c>
      <c r="D24" s="154">
        <v>29.03</v>
      </c>
      <c r="E24" s="154">
        <v>31.4</v>
      </c>
      <c r="F24" s="154">
        <v>2.24</v>
      </c>
      <c r="G24" s="159">
        <v>7.68</v>
      </c>
      <c r="H24" s="154">
        <v>12.46</v>
      </c>
      <c r="I24" s="154">
        <v>17.48</v>
      </c>
      <c r="J24" s="154">
        <v>9.63</v>
      </c>
      <c r="K24" s="154">
        <v>-2.83</v>
      </c>
      <c r="L24" s="192"/>
    </row>
    <row r="25">
      <c r="A25" s="147">
        <v>19</v>
      </c>
      <c r="B25" s="150" t="s">
        <v>32</v>
      </c>
      <c r="C25" s="154">
        <v>403.62</v>
      </c>
      <c r="D25" s="154">
        <v>384.88</v>
      </c>
      <c r="E25" s="154">
        <v>418.42</v>
      </c>
      <c r="F25" s="154">
        <v>14.8</v>
      </c>
      <c r="G25" s="159">
        <v>3.67</v>
      </c>
      <c r="H25" s="154">
        <v>3.39</v>
      </c>
      <c r="I25" s="154">
        <v>3.99</v>
      </c>
      <c r="J25" s="154">
        <v>3.61</v>
      </c>
      <c r="K25" s="154">
        <v>0.22</v>
      </c>
      <c r="L25" s="192"/>
    </row>
    <row r="26">
      <c r="A26" s="147">
        <v>20</v>
      </c>
      <c r="B26" s="150" t="s">
        <v>33</v>
      </c>
      <c r="C26" s="154">
        <v>3062.04</v>
      </c>
      <c r="D26" s="154">
        <v>2749.53</v>
      </c>
      <c r="E26" s="154">
        <v>3168.05</v>
      </c>
      <c r="F26" s="154">
        <v>106.01</v>
      </c>
      <c r="G26" s="159">
        <v>3.46</v>
      </c>
      <c r="H26" s="154">
        <v>43.06</v>
      </c>
      <c r="I26" s="154">
        <v>32.56</v>
      </c>
      <c r="J26" s="154">
        <v>42.35</v>
      </c>
      <c r="K26" s="154">
        <v>-0.71</v>
      </c>
      <c r="L26" s="192"/>
    </row>
    <row r="27">
      <c r="A27" s="147">
        <v>21</v>
      </c>
      <c r="B27" s="150" t="s">
        <v>34</v>
      </c>
      <c r="C27" s="154">
        <v>220.34</v>
      </c>
      <c r="D27" s="154">
        <v>192.1</v>
      </c>
      <c r="E27" s="154">
        <v>222.68</v>
      </c>
      <c r="F27" s="154">
        <v>2.34</v>
      </c>
      <c r="G27" s="159">
        <v>1.06</v>
      </c>
      <c r="H27" s="154">
        <v>9.82</v>
      </c>
      <c r="I27" s="154">
        <v>9.23</v>
      </c>
      <c r="J27" s="154">
        <v>9.29</v>
      </c>
      <c r="K27" s="154">
        <v>-0.53</v>
      </c>
      <c r="L27" s="192"/>
    </row>
    <row r="28">
      <c r="A28" s="147">
        <v>22</v>
      </c>
      <c r="B28" s="150" t="s">
        <v>35</v>
      </c>
      <c r="C28" s="154">
        <v>185.25</v>
      </c>
      <c r="D28" s="154">
        <v>67</v>
      </c>
      <c r="E28" s="154">
        <v>213.63</v>
      </c>
      <c r="F28" s="154">
        <v>28.38</v>
      </c>
      <c r="G28" s="159">
        <v>15.32</v>
      </c>
      <c r="H28" s="154">
        <v>17.25</v>
      </c>
      <c r="I28" s="154">
        <v>9.85</v>
      </c>
      <c r="J28" s="154">
        <v>17.55</v>
      </c>
      <c r="K28" s="154">
        <v>0.3</v>
      </c>
      <c r="L28" s="192"/>
    </row>
    <row r="29">
      <c r="A29" s="147">
        <v>23</v>
      </c>
      <c r="B29" s="150" t="s">
        <v>36</v>
      </c>
      <c r="C29" s="154">
        <v>92.44</v>
      </c>
      <c r="D29" s="154">
        <v>380.68</v>
      </c>
      <c r="E29" s="154">
        <v>89.57</v>
      </c>
      <c r="F29" s="154">
        <v>-2.87</v>
      </c>
      <c r="G29" s="159">
        <v>-3.1</v>
      </c>
      <c r="H29" s="154">
        <v>3.38</v>
      </c>
      <c r="I29" s="154">
        <v>14.26</v>
      </c>
      <c r="J29" s="154">
        <v>3.08</v>
      </c>
      <c r="K29" s="154">
        <v>-0.3</v>
      </c>
      <c r="L29" s="192"/>
    </row>
    <row r="30">
      <c r="A30" s="147">
        <v>24</v>
      </c>
      <c r="B30" s="150" t="s">
        <v>37</v>
      </c>
      <c r="C30" s="154">
        <v>4.93</v>
      </c>
      <c r="D30" s="154">
        <v>5.16</v>
      </c>
      <c r="E30" s="154">
        <v>4.62</v>
      </c>
      <c r="F30" s="154">
        <v>-0.31</v>
      </c>
      <c r="G30" s="159">
        <v>-6.29</v>
      </c>
      <c r="H30" s="154">
        <v>12.19</v>
      </c>
      <c r="I30" s="154">
        <v>2.83</v>
      </c>
      <c r="J30" s="154">
        <v>12.46</v>
      </c>
      <c r="K30" s="154">
        <v>0.27</v>
      </c>
      <c r="L30" s="192"/>
    </row>
    <row r="31">
      <c r="A31" s="147">
        <v>25</v>
      </c>
      <c r="B31" s="150" t="s">
        <v>38</v>
      </c>
      <c r="C31" s="154">
        <v>9.88</v>
      </c>
      <c r="D31" s="154">
        <v>5.17</v>
      </c>
      <c r="E31" s="154">
        <v>16.35</v>
      </c>
      <c r="F31" s="154">
        <v>6.47</v>
      </c>
      <c r="G31" s="159">
        <v>65.49</v>
      </c>
      <c r="H31" s="154">
        <v>2.11</v>
      </c>
      <c r="I31" s="154">
        <v>1.05</v>
      </c>
      <c r="J31" s="154">
        <v>3.25</v>
      </c>
      <c r="K31" s="154">
        <v>1.14</v>
      </c>
      <c r="L31" s="192"/>
    </row>
    <row r="32">
      <c r="A32" s="147">
        <v>26</v>
      </c>
      <c r="B32" s="150" t="s">
        <v>39</v>
      </c>
      <c r="C32" s="154">
        <v>2.487</v>
      </c>
      <c r="D32" s="154">
        <v>2.487</v>
      </c>
      <c r="E32" s="154">
        <v>1.11</v>
      </c>
      <c r="F32" s="154">
        <v>-1.38</v>
      </c>
      <c r="G32" s="159">
        <v>-55.37</v>
      </c>
      <c r="H32" s="154">
        <v>23.44</v>
      </c>
      <c r="I32" s="154">
        <v>16.78</v>
      </c>
      <c r="J32" s="154">
        <v>11.23</v>
      </c>
      <c r="K32" s="154">
        <v>-12.21</v>
      </c>
      <c r="L32" s="192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111.69</v>
      </c>
      <c r="F33" s="154">
        <v>111.69</v>
      </c>
      <c r="G33" s="159">
        <v>0</v>
      </c>
      <c r="H33" s="154">
        <v>0</v>
      </c>
      <c r="I33" s="154">
        <v>0</v>
      </c>
      <c r="J33" s="154">
        <v>3.67</v>
      </c>
      <c r="K33" s="154">
        <v>3.67</v>
      </c>
      <c r="L33" s="192"/>
    </row>
    <row r="34">
      <c r="A34" s="147">
        <v>28</v>
      </c>
      <c r="B34" s="150" t="s">
        <v>41</v>
      </c>
      <c r="C34" s="154">
        <v>0.86</v>
      </c>
      <c r="D34" s="154">
        <v>0</v>
      </c>
      <c r="E34" s="154">
        <v>0.51</v>
      </c>
      <c r="F34" s="154">
        <v>-0.35</v>
      </c>
      <c r="G34" s="159">
        <v>-40.7</v>
      </c>
      <c r="H34" s="154">
        <v>8.2</v>
      </c>
      <c r="I34" s="154">
        <v>0</v>
      </c>
      <c r="J34" s="154">
        <v>5.01</v>
      </c>
      <c r="K34" s="154">
        <v>-3.19</v>
      </c>
      <c r="L34" s="192"/>
    </row>
    <row r="35">
      <c r="A35" s="147">
        <v>29</v>
      </c>
      <c r="B35" s="150" t="s">
        <v>42</v>
      </c>
      <c r="C35" s="154">
        <v>36.9</v>
      </c>
      <c r="D35" s="154">
        <v>66.06</v>
      </c>
      <c r="E35" s="154">
        <v>30.38</v>
      </c>
      <c r="F35" s="154">
        <v>-6.52</v>
      </c>
      <c r="G35" s="159">
        <v>-17.67</v>
      </c>
      <c r="H35" s="154">
        <v>24.67</v>
      </c>
      <c r="I35" s="154">
        <v>36.03</v>
      </c>
      <c r="J35" s="154">
        <v>12.09</v>
      </c>
      <c r="K35" s="154">
        <v>-12.58</v>
      </c>
      <c r="L35" s="192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4.87</v>
      </c>
      <c r="F36" s="154">
        <v>4.87</v>
      </c>
      <c r="G36" s="159">
        <v>0</v>
      </c>
      <c r="H36" s="154">
        <v>0</v>
      </c>
      <c r="I36" s="154">
        <v>0</v>
      </c>
      <c r="J36" s="154">
        <v>10.26</v>
      </c>
      <c r="K36" s="154">
        <v>10.26</v>
      </c>
      <c r="L36" s="192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1.78</v>
      </c>
      <c r="F37" s="154">
        <v>1.78</v>
      </c>
      <c r="G37" s="159">
        <v>0</v>
      </c>
      <c r="H37" s="154">
        <v>0</v>
      </c>
      <c r="I37" s="154">
        <v>0</v>
      </c>
      <c r="J37" s="154">
        <v>12.09</v>
      </c>
      <c r="K37" s="154">
        <v>12.09</v>
      </c>
      <c r="L37" s="192"/>
    </row>
    <row r="38">
      <c r="A38" s="147">
        <v>32</v>
      </c>
      <c r="B38" s="150" t="s">
        <v>45</v>
      </c>
      <c r="C38" s="154">
        <v>17</v>
      </c>
      <c r="D38" s="154">
        <v>0</v>
      </c>
      <c r="E38" s="154">
        <v>24.18</v>
      </c>
      <c r="F38" s="154">
        <v>7.18</v>
      </c>
      <c r="G38" s="159">
        <v>42.24</v>
      </c>
      <c r="H38" s="154">
        <v>1.37</v>
      </c>
      <c r="I38" s="154">
        <v>0</v>
      </c>
      <c r="J38" s="154">
        <v>1.87</v>
      </c>
      <c r="K38" s="154">
        <v>0.5</v>
      </c>
      <c r="L38" s="192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5">+(E39-C39)</f>
      </c>
      <c r="G39" s="78">
        <f ref="G39:G43" t="shared" si="6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43" t="shared" si="7">+(J39-H39)</f>
      </c>
      <c r="L39" s="192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39.06</v>
      </c>
      <c r="D40" s="154">
        <v>39.02</v>
      </c>
      <c r="E40" s="154">
        <v>274.62</v>
      </c>
      <c r="F40" s="154">
        <v>235.56</v>
      </c>
      <c r="G40" s="159">
        <v>603.07</v>
      </c>
      <c r="H40" s="154">
        <v>1.32</v>
      </c>
      <c r="I40" s="154">
        <v>0.86</v>
      </c>
      <c r="J40" s="154">
        <v>4.32</v>
      </c>
      <c r="K40" s="154">
        <v>3</v>
      </c>
      <c r="L40" s="192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5"/>
      </c>
      <c r="G41" s="78">
        <f t="shared" si="6"/>
      </c>
      <c r="H41" s="77">
        <f>C41/(t1a!H41)%</f>
      </c>
      <c r="I41" s="77">
        <f>D41/(t1a!I41)%</f>
      </c>
      <c r="J41" s="77">
        <f>E41/(t1a!J41)%</f>
      </c>
      <c r="K41" s="77">
        <f t="shared" si="7"/>
      </c>
      <c r="L41" s="192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2346.71</v>
      </c>
      <c r="D42" s="154">
        <v>892.39</v>
      </c>
      <c r="E42" s="154">
        <v>2365.75</v>
      </c>
      <c r="F42" s="154">
        <v>19.04</v>
      </c>
      <c r="G42" s="159">
        <v>0.81</v>
      </c>
      <c r="H42" s="154">
        <v>45.03</v>
      </c>
      <c r="I42" s="154">
        <v>20.25</v>
      </c>
      <c r="J42" s="154">
        <v>43.88</v>
      </c>
      <c r="K42" s="154">
        <v>-1.15</v>
      </c>
      <c r="L42" s="192"/>
    </row>
    <row r="43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5"/>
      </c>
      <c r="G43" s="78">
        <f t="shared" si="6"/>
      </c>
      <c r="H43" s="77">
        <f>C43/(t1a!H43)%</f>
      </c>
      <c r="I43" s="77">
        <f>D43/(t1a!I43)%</f>
      </c>
      <c r="J43" s="77">
        <f>E43/(t1a!J43)%</f>
      </c>
      <c r="K43" s="77">
        <f t="shared" si="7"/>
      </c>
      <c r="L43" s="192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s="63" customFormat="1">
      <c r="A44" s="147">
        <v>35</v>
      </c>
      <c r="B44" s="147" t="s">
        <v>51</v>
      </c>
      <c r="C44" s="154">
        <v>54</v>
      </c>
      <c r="D44" s="154">
        <v>29.27</v>
      </c>
      <c r="E44" s="154">
        <v>62</v>
      </c>
      <c r="F44" s="154">
        <v>8</v>
      </c>
      <c r="G44" s="159">
        <v>14.81</v>
      </c>
      <c r="H44" s="154">
        <v>5.09</v>
      </c>
      <c r="I44" s="154">
        <v>4.23</v>
      </c>
      <c r="J44" s="154">
        <v>5.13</v>
      </c>
      <c r="K44" s="154">
        <v>0.04</v>
      </c>
      <c r="L44" s="192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s="63" customFormat="1">
      <c r="A45" s="147">
        <v>36</v>
      </c>
      <c r="B45" s="147" t="s">
        <v>52</v>
      </c>
      <c r="C45" s="154">
        <v>47.84</v>
      </c>
      <c r="D45" s="154">
        <v>27.34</v>
      </c>
      <c r="E45" s="154">
        <v>50</v>
      </c>
      <c r="F45" s="154">
        <v>2.16</v>
      </c>
      <c r="G45" s="159">
        <v>4.52</v>
      </c>
      <c r="H45" s="154">
        <v>23.52</v>
      </c>
      <c r="I45" s="154">
        <v>13.76</v>
      </c>
      <c r="J45" s="154">
        <v>24.5</v>
      </c>
      <c r="K45" s="154">
        <v>0.98</v>
      </c>
      <c r="L45" s="192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s="63" customFormat="1">
      <c r="A46" s="147">
        <v>37</v>
      </c>
      <c r="B46" s="147" t="s">
        <v>53</v>
      </c>
      <c r="C46" s="154">
        <v>494.2</v>
      </c>
      <c r="D46" s="154">
        <v>291.28</v>
      </c>
      <c r="E46" s="154">
        <v>451.44</v>
      </c>
      <c r="F46" s="154">
        <v>-42.76</v>
      </c>
      <c r="G46" s="159">
        <v>-8.65</v>
      </c>
      <c r="H46" s="154">
        <v>95.07</v>
      </c>
      <c r="I46" s="154">
        <v>97.95</v>
      </c>
      <c r="J46" s="154">
        <v>94.14</v>
      </c>
      <c r="K46" s="154">
        <v>-0.93</v>
      </c>
      <c r="L46" s="192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s="63" customFormat="1">
      <c r="A47" s="147">
        <v>38</v>
      </c>
      <c r="B47" s="147" t="s">
        <v>54</v>
      </c>
      <c r="C47" s="154">
        <v>45.31</v>
      </c>
      <c r="D47" s="154">
        <v>12.36</v>
      </c>
      <c r="E47" s="154">
        <v>53.25</v>
      </c>
      <c r="F47" s="154">
        <v>7.94</v>
      </c>
      <c r="G47" s="159">
        <v>17.52</v>
      </c>
      <c r="H47" s="154">
        <v>99.67</v>
      </c>
      <c r="I47" s="154">
        <v>99.68</v>
      </c>
      <c r="J47" s="154">
        <v>99.7</v>
      </c>
      <c r="K47" s="154">
        <v>0.03</v>
      </c>
      <c r="L47" s="192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s="63" customFormat="1">
      <c r="A48" s="147">
        <v>39</v>
      </c>
      <c r="B48" s="147" t="s">
        <v>55</v>
      </c>
      <c r="C48" s="154">
        <v>186.43</v>
      </c>
      <c r="D48" s="154">
        <v>141.35</v>
      </c>
      <c r="E48" s="154">
        <v>200.01</v>
      </c>
      <c r="F48" s="154">
        <v>13.58</v>
      </c>
      <c r="G48" s="159">
        <v>7.28</v>
      </c>
      <c r="H48" s="154">
        <v>60.23</v>
      </c>
      <c r="I48" s="154">
        <v>57.78</v>
      </c>
      <c r="J48" s="154">
        <v>61.26</v>
      </c>
      <c r="K48" s="154">
        <v>1.03</v>
      </c>
      <c r="L48" s="192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s="63" customFormat="1">
      <c r="A49" s="147">
        <v>40</v>
      </c>
      <c r="B49" s="147" t="s">
        <v>56</v>
      </c>
      <c r="C49" s="154">
        <v>62.26</v>
      </c>
      <c r="D49" s="154">
        <v>34.42</v>
      </c>
      <c r="E49" s="154">
        <v>70.66</v>
      </c>
      <c r="F49" s="154">
        <v>8.4</v>
      </c>
      <c r="G49" s="159">
        <v>13.49</v>
      </c>
      <c r="H49" s="154">
        <v>98.33</v>
      </c>
      <c r="I49" s="154">
        <v>92.85</v>
      </c>
      <c r="J49" s="154">
        <v>98.51</v>
      </c>
      <c r="K49" s="154">
        <v>0.18</v>
      </c>
      <c r="L49" s="192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s="63" customFormat="1">
      <c r="A50" s="147">
        <v>41</v>
      </c>
      <c r="B50" s="147" t="s">
        <v>57</v>
      </c>
      <c r="C50" s="154">
        <v>58.65</v>
      </c>
      <c r="D50" s="154">
        <v>3.49</v>
      </c>
      <c r="E50" s="154">
        <v>62.28</v>
      </c>
      <c r="F50" s="154">
        <v>3.63</v>
      </c>
      <c r="G50" s="159">
        <v>6.19</v>
      </c>
      <c r="H50" s="154">
        <v>64.62</v>
      </c>
      <c r="I50" s="154">
        <v>4.8</v>
      </c>
      <c r="J50" s="154">
        <v>68.01</v>
      </c>
      <c r="K50" s="154">
        <v>3.39</v>
      </c>
      <c r="L50" s="192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s="63" customFormat="1">
      <c r="A51" s="147">
        <v>42</v>
      </c>
      <c r="B51" s="147" t="s">
        <v>58</v>
      </c>
      <c r="C51" s="154">
        <v>113.94</v>
      </c>
      <c r="D51" s="154">
        <v>29.58</v>
      </c>
      <c r="E51" s="154">
        <v>131.71</v>
      </c>
      <c r="F51" s="154">
        <v>17.77</v>
      </c>
      <c r="G51" s="159">
        <v>15.6</v>
      </c>
      <c r="H51" s="154">
        <v>90.64</v>
      </c>
      <c r="I51" s="154">
        <v>31.36</v>
      </c>
      <c r="J51" s="154">
        <v>101.65</v>
      </c>
      <c r="K51" s="154">
        <v>11.01</v>
      </c>
      <c r="L51" s="192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8">+(E52-C52)</f>
      </c>
      <c r="G52" s="78">
        <f ref="G52:G53" t="shared" si="9">IF(C52=0,"",(E52-C52)/C52*100)</f>
      </c>
      <c r="H52" s="77">
        <f>C52/(t1a!H52)%</f>
      </c>
      <c r="I52" s="77">
        <f>D52/(t1a!I52)%</f>
      </c>
      <c r="J52" s="77">
        <f>E52/(t1a!J52)%</f>
      </c>
      <c r="K52" s="77">
        <f>+(J52-H52)</f>
      </c>
      <c r="L52" s="192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8"/>
      </c>
      <c r="G53" s="78">
        <f t="shared" si="9"/>
      </c>
      <c r="H53" s="77">
        <f>C53/(t1a!H60)%</f>
      </c>
      <c r="I53" s="77">
        <f>D53/(t1a!I60)%</f>
      </c>
      <c r="J53" s="77">
        <f>E53/(t1a!J60)%</f>
      </c>
      <c r="K53" s="77">
        <f>+(J53-H53)</f>
      </c>
      <c r="L53" s="192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tabSelected="1" zoomScaleNormal="100"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4" sqref="M4"/>
    </sheetView>
  </sheetViews>
  <sheetFormatPr defaultRowHeight="12.75"/>
  <cols>
    <col min="1" max="1" width="5.7109375" customWidth="1" style="44"/>
    <col min="2" max="2" width="31" customWidth="1" style="44"/>
    <col min="3" max="3" width="12" customWidth="1" style="44"/>
    <col min="4" max="4" width="10" customWidth="1" style="44"/>
    <col min="5" max="5" width="9.5703125" customWidth="1" style="45"/>
    <col min="6" max="6" width="11.85546875" customWidth="1" style="44"/>
    <col min="7" max="7" width="11.71093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5.140625" customWidth="1" style="46"/>
    <col min="12" max="12" width="7" customWidth="1" style="47"/>
    <col min="13" max="223" width="9.140625" customWidth="1" style="47"/>
    <col min="224" max="16384" width="9.140625" customWidth="1" style="44"/>
  </cols>
  <sheetData>
    <row r="1" ht="20.65" customHeight="1" s="61" customFormat="1">
      <c r="A1" s="50" t="s">
        <v>88</v>
      </c>
      <c r="C1" s="76" t="s">
        <v>89</v>
      </c>
      <c r="D1" s="69"/>
      <c r="E1" s="70"/>
      <c r="F1" s="69"/>
      <c r="G1" s="70"/>
      <c r="I1" s="70"/>
      <c r="J1" s="69"/>
      <c r="K1" s="69"/>
    </row>
    <row r="2" ht="15.75" customHeight="1" s="63" customFormat="1">
      <c r="A2" s="50"/>
      <c r="B2" s="61"/>
      <c r="C2" s="145">
        <f>T1M!C2</f>
      </c>
      <c r="D2" s="144"/>
      <c r="E2" s="144"/>
      <c r="F2" s="144"/>
      <c r="G2" s="144"/>
      <c r="H2" s="144"/>
      <c r="J2" s="129" t="s">
        <v>90</v>
      </c>
      <c r="K2" s="14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9" t="s">
        <v>4</v>
      </c>
      <c r="B3" s="209" t="s">
        <v>5</v>
      </c>
      <c r="C3" s="210" t="s">
        <v>91</v>
      </c>
      <c r="D3" s="210"/>
      <c r="E3" s="210"/>
      <c r="F3" s="210"/>
      <c r="G3" s="210"/>
      <c r="H3" s="210" t="s">
        <v>92</v>
      </c>
      <c r="I3" s="210"/>
      <c r="J3" s="210"/>
      <c r="K3" s="210"/>
      <c r="L3" s="192" t="s">
        <v>93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9"/>
      <c r="B4" s="209"/>
      <c r="C4" s="126">
        <f>AsOn!A1</f>
      </c>
      <c r="D4" s="126">
        <f>AsOn!B1</f>
      </c>
      <c r="E4" s="126">
        <f>AsOn!C1</f>
      </c>
      <c r="F4" s="209">
        <f>"GROWTH DURING THE YEAR " &amp;AsOn!D1</f>
      </c>
      <c r="G4" s="209"/>
      <c r="H4" s="126">
        <f>AsOn!A1</f>
      </c>
      <c r="I4" s="126">
        <f>AsOn!B1</f>
      </c>
      <c r="J4" s="126">
        <f>AsOn!C1</f>
      </c>
      <c r="K4" s="126">
        <f>"GROWTH DURING THE YEAR " &amp;AsOn!D1</f>
      </c>
      <c r="L4" s="192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92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75" customHeight="1">
      <c r="A6" s="147">
        <v>1</v>
      </c>
      <c r="B6" s="150" t="s">
        <v>13</v>
      </c>
      <c r="C6" s="154">
        <v>11.74</v>
      </c>
      <c r="D6" s="154">
        <v>0</v>
      </c>
      <c r="E6" s="154">
        <v>11.74</v>
      </c>
      <c r="F6" s="154">
        <v>0</v>
      </c>
      <c r="G6" s="159">
        <v>0</v>
      </c>
      <c r="H6" s="154">
        <f>IFERROR((T1G!C6)/(t1a!H6)%,0)</f>
      </c>
      <c r="I6" s="154">
        <f>IFERROR((T1G!D6)/(t1a!I6)%,0)</f>
      </c>
      <c r="J6" s="154">
        <f>IFERROR((T1G!E6)/(t1a!J6)%,0)</f>
      </c>
      <c r="K6" s="154">
        <f ref="K6:K24" t="shared" si="2">+(J6-H6)</f>
      </c>
      <c r="L6" s="192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v>0</v>
      </c>
      <c r="G7" s="159">
        <v>0</v>
      </c>
      <c r="H7" s="154">
        <f>IFERROR((T1G!C7)/(t1a!H7)%,0)</f>
      </c>
      <c r="I7" s="154">
        <f>IFERROR((T1G!D7)/(t1a!I7)%,0)</f>
      </c>
      <c r="J7" s="154">
        <f>IFERROR((T1G!E7)/(t1a!J7)%,0)</f>
      </c>
      <c r="K7" s="154">
        <f t="shared" si="2"/>
      </c>
      <c r="L7" s="192"/>
    </row>
    <row r="8">
      <c r="A8" s="147">
        <v>3</v>
      </c>
      <c r="B8" s="150" t="s">
        <v>15</v>
      </c>
      <c r="C8" s="154">
        <v>396.55</v>
      </c>
      <c r="D8" s="154">
        <v>0</v>
      </c>
      <c r="E8" s="154">
        <v>0</v>
      </c>
      <c r="F8" s="154">
        <v>-396.55</v>
      </c>
      <c r="G8" s="159">
        <v>-100</v>
      </c>
      <c r="H8" s="154">
        <f>IFERROR((T1G!C8)/(t1a!H8)%,0)</f>
      </c>
      <c r="I8" s="154">
        <f>IFERROR((T1G!D8)/(t1a!I8)%,0)</f>
      </c>
      <c r="J8" s="154">
        <f>IFERROR((T1G!E8)/(t1a!J8)%,0)</f>
      </c>
      <c r="K8" s="154">
        <f t="shared" si="2"/>
      </c>
      <c r="L8" s="192"/>
    </row>
    <row r="9">
      <c r="A9" s="147">
        <v>4</v>
      </c>
      <c r="B9" s="150" t="s">
        <v>16</v>
      </c>
      <c r="C9" s="154">
        <v>0</v>
      </c>
      <c r="D9" s="154">
        <v>0</v>
      </c>
      <c r="E9" s="154">
        <v>0</v>
      </c>
      <c r="F9" s="154">
        <v>0</v>
      </c>
      <c r="G9" s="159">
        <v>0</v>
      </c>
      <c r="H9" s="154">
        <f>IFERROR((T1G!C9)/(t1a!H9)%,0)</f>
      </c>
      <c r="I9" s="154">
        <f>IFERROR((T1G!D9)/(t1a!I9)%,0)</f>
      </c>
      <c r="J9" s="154">
        <f>IFERROR((T1G!E9)/(t1a!J9)%,0)</f>
      </c>
      <c r="K9" s="154">
        <f t="shared" si="2"/>
      </c>
      <c r="L9" s="192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v>0</v>
      </c>
      <c r="G10" s="159">
        <v>0</v>
      </c>
      <c r="H10" s="154">
        <f>IFERROR((T1G!C10)/(t1a!H10)%,0)</f>
      </c>
      <c r="I10" s="154">
        <f>IFERROR((T1G!D10)/(t1a!I10)%,0)</f>
      </c>
      <c r="J10" s="154">
        <f>IFERROR((T1G!E10)/(t1a!J10)%,0)</f>
      </c>
      <c r="K10" s="154">
        <f t="shared" si="2"/>
      </c>
      <c r="L10" s="192"/>
    </row>
    <row r="11">
      <c r="A11" s="147">
        <v>6</v>
      </c>
      <c r="B11" s="150" t="s">
        <v>18</v>
      </c>
      <c r="C11" s="154">
        <v>0.08</v>
      </c>
      <c r="D11" s="154">
        <v>0</v>
      </c>
      <c r="E11" s="154">
        <v>0.08</v>
      </c>
      <c r="F11" s="154">
        <v>0</v>
      </c>
      <c r="G11" s="159">
        <v>0</v>
      </c>
      <c r="H11" s="154">
        <f>IFERROR((T1G!C11)/(t1a!H11)%,0)</f>
      </c>
      <c r="I11" s="154">
        <f>IFERROR((T1G!D11)/(t1a!I11)%,0)</f>
      </c>
      <c r="J11" s="154">
        <f>IFERROR((T1G!E11)/(t1a!J11)%,0)</f>
      </c>
      <c r="K11" s="154">
        <f t="shared" si="2"/>
      </c>
      <c r="L11" s="192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v>0</v>
      </c>
      <c r="G12" s="159">
        <v>0</v>
      </c>
      <c r="H12" s="154">
        <f>IFERROR((T1G!C12)/(t1a!H12)%,0)</f>
      </c>
      <c r="I12" s="154">
        <f>IFERROR((T1G!D12)/(t1a!I12)%,0)</f>
      </c>
      <c r="J12" s="154">
        <f>IFERROR((T1G!E12)/(t1a!J12)%,0)</f>
      </c>
      <c r="K12" s="154">
        <f t="shared" si="2"/>
      </c>
      <c r="L12" s="192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0.09</v>
      </c>
      <c r="F13" s="154">
        <v>0.09</v>
      </c>
      <c r="G13" s="159">
        <v>0</v>
      </c>
      <c r="H13" s="154">
        <f>IFERROR((T1G!C13)/(t1a!H13)%,0)</f>
      </c>
      <c r="I13" s="154">
        <f>IFERROR((T1G!D13)/(t1a!I13)%,0)</f>
      </c>
      <c r="J13" s="154">
        <f>IFERROR((T1G!E13)/(t1a!J13)%,0)</f>
      </c>
      <c r="K13" s="154">
        <f t="shared" si="2"/>
      </c>
      <c r="L13" s="192"/>
    </row>
    <row r="14">
      <c r="A14" s="147">
        <v>9</v>
      </c>
      <c r="B14" s="150" t="s">
        <v>21</v>
      </c>
      <c r="C14" s="154">
        <v>1.8</v>
      </c>
      <c r="D14" s="154">
        <v>0</v>
      </c>
      <c r="E14" s="154">
        <v>1.8</v>
      </c>
      <c r="F14" s="154">
        <v>0</v>
      </c>
      <c r="G14" s="159">
        <v>0</v>
      </c>
      <c r="H14" s="154">
        <f>IFERROR((T1G!C14)/(t1a!H14)%,0)</f>
      </c>
      <c r="I14" s="154">
        <f>IFERROR((T1G!D14)/(t1a!I14)%,0)</f>
      </c>
      <c r="J14" s="154">
        <f>IFERROR((T1G!E14)/(t1a!J14)%,0)</f>
      </c>
      <c r="K14" s="154">
        <f t="shared" si="2"/>
      </c>
      <c r="L14" s="192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f>IFERROR((T1G!C15)/(t1a!H15)%,0)</f>
      </c>
      <c r="I15" s="154">
        <f>IFERROR((T1G!D15)/(t1a!I15)%,0)</f>
      </c>
      <c r="J15" s="154">
        <f>IFERROR((T1G!E15)/(t1a!J15)%,0)</f>
      </c>
      <c r="K15" s="154">
        <f t="shared" si="2"/>
      </c>
      <c r="L15" s="192"/>
    </row>
    <row r="16">
      <c r="A16" s="147">
        <v>11</v>
      </c>
      <c r="B16" s="150" t="s">
        <v>23</v>
      </c>
      <c r="C16" s="154">
        <v>0</v>
      </c>
      <c r="D16" s="154">
        <v>0</v>
      </c>
      <c r="E16" s="154">
        <v>0</v>
      </c>
      <c r="F16" s="154">
        <v>0</v>
      </c>
      <c r="G16" s="159">
        <v>0</v>
      </c>
      <c r="H16" s="154">
        <f>IFERROR((T1G!C16)/(t1a!H16)%,0)</f>
      </c>
      <c r="I16" s="154">
        <f>IFERROR((T1G!D16)/(t1a!I16)%,0)</f>
      </c>
      <c r="J16" s="154">
        <f>IFERROR((T1G!E16)/(t1a!J16)%,0)</f>
      </c>
      <c r="K16" s="154">
        <f t="shared" si="2"/>
      </c>
      <c r="L16" s="192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0</v>
      </c>
      <c r="F17" s="154">
        <v>0</v>
      </c>
      <c r="G17" s="159">
        <v>0</v>
      </c>
      <c r="H17" s="154">
        <f>IFERROR((T1G!C17)/(t1a!H17)%,0)</f>
      </c>
      <c r="I17" s="154">
        <f>IFERROR((T1G!D17)/(t1a!I17)%,0)</f>
      </c>
      <c r="J17" s="154">
        <f>IFERROR((T1G!E17)/(t1a!J17)%,0)</f>
      </c>
      <c r="K17" s="154">
        <f t="shared" si="2"/>
      </c>
      <c r="L17" s="192"/>
    </row>
    <row r="18">
      <c r="A18" s="147">
        <v>13</v>
      </c>
      <c r="B18" s="150" t="s">
        <v>25</v>
      </c>
      <c r="C18" s="154">
        <v>1.06</v>
      </c>
      <c r="D18" s="154">
        <v>0</v>
      </c>
      <c r="E18" s="154">
        <v>1.07</v>
      </c>
      <c r="F18" s="154">
        <v>0.01</v>
      </c>
      <c r="G18" s="159">
        <v>0.94</v>
      </c>
      <c r="H18" s="154">
        <f>IFERROR((T1G!C18)/(t1a!H18)%,0)</f>
      </c>
      <c r="I18" s="154">
        <f>IFERROR((T1G!D18)/(t1a!I18)%,0)</f>
      </c>
      <c r="J18" s="154">
        <f>IFERROR((T1G!E18)/(t1a!J18)%,0)</f>
      </c>
      <c r="K18" s="154">
        <f t="shared" si="2"/>
      </c>
      <c r="L18" s="192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IFERROR((T1G!C19)/(t1a!H19)%,0)</f>
      </c>
      <c r="I19" s="77">
        <f>IFERROR((T1G!D19)/(t1a!I19)%,0)</f>
      </c>
      <c r="J19" s="77">
        <f>IFERROR((T1G!E19)/(t1a!J19)%,0)</f>
      </c>
      <c r="K19" s="77">
        <f t="shared" si="2"/>
      </c>
      <c r="L19" s="192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v>0</v>
      </c>
      <c r="G20" s="159">
        <v>0</v>
      </c>
      <c r="H20" s="154">
        <f>IFERROR((T1G!C20)/(t1a!H20)%,0)</f>
      </c>
      <c r="I20" s="154">
        <f>IFERROR((T1G!D20)/(t1a!I20)%,0)</f>
      </c>
      <c r="J20" s="154">
        <f>IFERROR((T1G!E20)/(t1a!J20)%,0)</f>
      </c>
      <c r="K20" s="154">
        <f t="shared" si="2"/>
      </c>
      <c r="L20" s="192"/>
    </row>
    <row r="21">
      <c r="A21" s="147">
        <v>15</v>
      </c>
      <c r="B21" s="150" t="s">
        <v>28</v>
      </c>
      <c r="C21" s="154">
        <v>47.09</v>
      </c>
      <c r="D21" s="154">
        <v>0</v>
      </c>
      <c r="E21" s="154">
        <v>47.09</v>
      </c>
      <c r="F21" s="154">
        <v>0</v>
      </c>
      <c r="G21" s="159">
        <v>0</v>
      </c>
      <c r="H21" s="154">
        <f>IFERROR((T1G!C21)/(t1a!H21)%,0)</f>
      </c>
      <c r="I21" s="154">
        <f>IFERROR((T1G!D21)/(t1a!I21)%,0)</f>
      </c>
      <c r="J21" s="154">
        <f>IFERROR((T1G!E21)/(t1a!J21)%,0)</f>
      </c>
      <c r="K21" s="154">
        <f t="shared" si="2"/>
      </c>
      <c r="L21" s="192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v>0</v>
      </c>
      <c r="G22" s="159">
        <v>0</v>
      </c>
      <c r="H22" s="154">
        <f>IFERROR((T1G!C22)/(t1a!H22)%,0)</f>
      </c>
      <c r="I22" s="154">
        <f>IFERROR((T1G!D22)/(t1a!I22)%,0)</f>
      </c>
      <c r="J22" s="154">
        <f>IFERROR((T1G!E22)/(t1a!J22)%,0)</f>
      </c>
      <c r="K22" s="154">
        <f t="shared" si="2"/>
      </c>
      <c r="L22" s="192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v>0</v>
      </c>
      <c r="G23" s="159">
        <v>0</v>
      </c>
      <c r="H23" s="154">
        <f>IFERROR((T1G!C23)/(t1a!H23)%,0)</f>
      </c>
      <c r="I23" s="154">
        <f>IFERROR((T1G!D23)/(t1a!I23)%,0)</f>
      </c>
      <c r="J23" s="154">
        <f>IFERROR((T1G!E23)/(t1a!J23)%,0)</f>
      </c>
      <c r="K23" s="154">
        <f t="shared" si="2"/>
      </c>
      <c r="L23" s="192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v>0</v>
      </c>
      <c r="G24" s="159">
        <v>0</v>
      </c>
      <c r="H24" s="154">
        <f>IFERROR((T1G!C24)/(t1a!H24)%,0)</f>
      </c>
      <c r="I24" s="154">
        <f>IFERROR((T1G!D24)/(t1a!I24)%,0)</f>
      </c>
      <c r="J24" s="154">
        <f>IFERROR((T1G!E24)/(t1a!J24)%,0)</f>
      </c>
      <c r="K24" s="154">
        <f t="shared" si="2"/>
      </c>
      <c r="L24" s="192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v>0</v>
      </c>
      <c r="G25" s="159">
        <v>0</v>
      </c>
      <c r="H25" s="154">
        <f>IFERROR((T1G!C25)/(t1a!H25)%,0)</f>
      </c>
      <c r="I25" s="154">
        <f>IFERROR((T1G!D25)/(t1a!I25)%,0)</f>
      </c>
      <c r="J25" s="154">
        <f>IFERROR((T1G!E25)/(t1a!J25)%,0)</f>
      </c>
      <c r="K25" s="154">
        <f ref="K25:K43" t="shared" si="5">+(J25-H25)</f>
      </c>
      <c r="L25" s="192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v>0</v>
      </c>
      <c r="G26" s="159">
        <v>0</v>
      </c>
      <c r="H26" s="154">
        <f>IFERROR((T1G!C26)/(t1a!H26)%,0)</f>
      </c>
      <c r="I26" s="154">
        <f>IFERROR((T1G!D26)/(t1a!I26)%,0)</f>
      </c>
      <c r="J26" s="154">
        <f>IFERROR((T1G!E26)/(t1a!J26)%,0)</f>
      </c>
      <c r="K26" s="154">
        <f t="shared" si="5"/>
      </c>
      <c r="L26" s="192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v>0</v>
      </c>
      <c r="G27" s="159">
        <v>0</v>
      </c>
      <c r="H27" s="154">
        <f>IFERROR((T1G!C27)/(t1a!H27)%,0)</f>
      </c>
      <c r="I27" s="154">
        <f>IFERROR((T1G!D27)/(t1a!I27)%,0)</f>
      </c>
      <c r="J27" s="154">
        <f>IFERROR((T1G!E27)/(t1a!J27)%,0)</f>
      </c>
      <c r="K27" s="154">
        <f t="shared" si="5"/>
      </c>
      <c r="L27" s="192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v>0</v>
      </c>
      <c r="G28" s="159">
        <v>0</v>
      </c>
      <c r="H28" s="154">
        <f>IFERROR((T1G!C28)/(t1a!H28)%,0)</f>
      </c>
      <c r="I28" s="154">
        <f>IFERROR((T1G!D28)/(t1a!I28)%,0)</f>
      </c>
      <c r="J28" s="154">
        <f>IFERROR((T1G!E28)/(t1a!J28)%,0)</f>
      </c>
      <c r="K28" s="154">
        <f t="shared" si="5"/>
      </c>
      <c r="L28" s="192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v>0</v>
      </c>
      <c r="G29" s="159">
        <v>0</v>
      </c>
      <c r="H29" s="154">
        <f>IFERROR((T1G!C29)/(t1a!H29)%,0)</f>
      </c>
      <c r="I29" s="154">
        <f>IFERROR((T1G!D29)/(t1a!I29)%,0)</f>
      </c>
      <c r="J29" s="154">
        <f>IFERROR((T1G!E29)/(t1a!J29)%,0)</f>
      </c>
      <c r="K29" s="154">
        <f t="shared" si="5"/>
      </c>
      <c r="L29" s="192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v>0</v>
      </c>
      <c r="G30" s="159">
        <v>0</v>
      </c>
      <c r="H30" s="154">
        <f>IFERROR((T1G!C30)/(t1a!H30)%,0)</f>
      </c>
      <c r="I30" s="154">
        <f>IFERROR((T1G!D30)/(t1a!I30)%,0)</f>
      </c>
      <c r="J30" s="154">
        <f>IFERROR((T1G!E30)/(t1a!J30)%,0)</f>
      </c>
      <c r="K30" s="154">
        <f t="shared" si="5"/>
      </c>
      <c r="L30" s="192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v>0</v>
      </c>
      <c r="G31" s="159">
        <v>0</v>
      </c>
      <c r="H31" s="154">
        <f>IFERROR((T1G!C31)/(t1a!H31)%,0)</f>
      </c>
      <c r="I31" s="154">
        <f>IFERROR((T1G!D31)/(t1a!I31)%,0)</f>
      </c>
      <c r="J31" s="154">
        <f>IFERROR((T1G!E31)/(t1a!J31)%,0)</f>
      </c>
      <c r="K31" s="154">
        <f t="shared" si="5"/>
      </c>
      <c r="L31" s="192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v>0</v>
      </c>
      <c r="G32" s="159">
        <v>0</v>
      </c>
      <c r="H32" s="154">
        <f>IFERROR((T1G!C32)/(t1a!H32)%,0)</f>
      </c>
      <c r="I32" s="154">
        <f>IFERROR((T1G!D32)/(t1a!I32)%,0)</f>
      </c>
      <c r="J32" s="154">
        <f>IFERROR((T1G!E32)/(t1a!J32)%,0)</f>
      </c>
      <c r="K32" s="154">
        <f t="shared" si="5"/>
      </c>
      <c r="L32" s="192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f>IFERROR((T1G!C33)/(t1a!H33)%,0)</f>
      </c>
      <c r="I33" s="154">
        <f>IFERROR((T1G!D33)/(t1a!I33)%,0)</f>
      </c>
      <c r="J33" s="154">
        <f>IFERROR((T1G!E33)/(t1a!J33)%,0)</f>
      </c>
      <c r="K33" s="154">
        <f t="shared" si="5"/>
      </c>
      <c r="L33" s="192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v>0</v>
      </c>
      <c r="G34" s="159">
        <v>0</v>
      </c>
      <c r="H34" s="154">
        <f>IFERROR((T1G!C34)/(t1a!H34)%,0)</f>
      </c>
      <c r="I34" s="154">
        <f>IFERROR((T1G!D34)/(t1a!I34)%,0)</f>
      </c>
      <c r="J34" s="154">
        <f>IFERROR((T1G!E34)/(t1a!J34)%,0)</f>
      </c>
      <c r="K34" s="154">
        <f>+(J34-H34)</f>
      </c>
      <c r="L34" s="192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v>0</v>
      </c>
      <c r="G35" s="159">
        <v>0</v>
      </c>
      <c r="H35" s="154">
        <f>IFERROR((T1G!C35)/(t1a!H35)%,0)</f>
      </c>
      <c r="I35" s="154">
        <f>IFERROR((T1G!D35)/(t1a!I35)%,0)</f>
      </c>
      <c r="J35" s="154">
        <f>IFERROR((T1G!E35)/(t1a!J35)%,0)</f>
      </c>
      <c r="K35" s="154">
        <f>+(J35-H35)</f>
      </c>
      <c r="L35" s="192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f>IFERROR((T1G!C38)/(t1a!H38)%,0)</f>
      </c>
      <c r="I36" s="154">
        <f>IFERROR((T1G!D38)/(t1a!I38)%,0)</f>
      </c>
      <c r="J36" s="154">
        <f>IFERROR((T1G!E38)/(t1a!J38)%,0)</f>
      </c>
      <c r="K36" s="154">
        <f ref="K36:K37" t="shared" si="8">+(J36-H36)</f>
      </c>
      <c r="L36" s="192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f>IFERROR((T1G!C39)/(t1a!H39)%,0)</f>
      </c>
      <c r="I37" s="154">
        <f>IFERROR((T1G!D39)/(t1a!I39)%,0)</f>
      </c>
      <c r="J37" s="154">
        <f>IFERROR((T1G!E39)/(t1a!J39)%,0)</f>
      </c>
      <c r="K37" s="154">
        <f t="shared" si="8"/>
      </c>
      <c r="L37" s="192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v>0</v>
      </c>
      <c r="G38" s="159">
        <v>0</v>
      </c>
      <c r="H38" s="154">
        <f>IFERROR((T1G!C38)/(t1a!H38)%,0)</f>
      </c>
      <c r="I38" s="154">
        <f>IFERROR((T1G!D38)/(t1a!I38)%,0)</f>
      </c>
      <c r="J38" s="154">
        <f>IFERROR((T1G!E38)/(t1a!J38)%,0)</f>
      </c>
      <c r="K38" s="154">
        <f t="shared" si="5"/>
      </c>
      <c r="L38" s="192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9">+(E39-C39)</f>
      </c>
      <c r="G39" s="78">
        <f ref="G39:G43" t="shared" si="10">IF(C39=0,"",(E39-C39)/C39*100)</f>
      </c>
      <c r="H39" s="77">
        <f>IFERROR((T1G!C39)/(t1a!H39)%,0)</f>
      </c>
      <c r="I39" s="77">
        <f>IFERROR((T1G!D39)/(t1a!I39)%,0)</f>
      </c>
      <c r="J39" s="77">
        <f>IFERROR((T1G!E39)/(t1a!J39)%,0)</f>
      </c>
      <c r="K39" s="77">
        <f t="shared" si="5"/>
      </c>
      <c r="L39" s="192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v>0</v>
      </c>
      <c r="G40" s="159">
        <v>0</v>
      </c>
      <c r="H40" s="154">
        <f>IFERROR((T1G!C40)/(t1a!H40)%,0)</f>
      </c>
      <c r="I40" s="154">
        <f>IFERROR((T1G!D40)/(t1a!I40)%,0)</f>
      </c>
      <c r="J40" s="154">
        <f>IFERROR((T1G!E40)/(t1a!J40)%,0)</f>
      </c>
      <c r="K40" s="154">
        <f t="shared" si="5"/>
      </c>
      <c r="L40" s="192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9"/>
      </c>
      <c r="G41" s="78">
        <f t="shared" si="10"/>
      </c>
      <c r="H41" s="77">
        <f>IFERROR((T1G!C41)/(t1a!H41)%,0)</f>
      </c>
      <c r="I41" s="77">
        <f>IFERROR((T1G!D41)/(t1a!I41)%,0)</f>
      </c>
      <c r="J41" s="77">
        <f>IFERROR((T1G!E41)/(t1a!J41)%,0)</f>
      </c>
      <c r="K41" s="77">
        <f t="shared" si="5"/>
      </c>
      <c r="L41" s="192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28.47</v>
      </c>
      <c r="D42" s="154">
        <v>0</v>
      </c>
      <c r="E42" s="154">
        <v>44.76</v>
      </c>
      <c r="F42" s="154">
        <v>16.29</v>
      </c>
      <c r="G42" s="159">
        <v>57.22</v>
      </c>
      <c r="H42" s="154">
        <f>IFERROR((T1G!C42)/(t1a!H42)%,0)</f>
      </c>
      <c r="I42" s="154">
        <f>IFERROR((T1G!D42)/(t1a!I42)%,0)</f>
      </c>
      <c r="J42" s="154">
        <f>IFERROR((T1G!E42)/(t1a!J42)%,0)</f>
      </c>
      <c r="K42" s="154">
        <f t="shared" si="5"/>
      </c>
      <c r="L42" s="192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9"/>
      </c>
      <c r="G43" s="78">
        <f t="shared" si="10"/>
      </c>
      <c r="H43" s="77">
        <f>IFERROR((T1G!C43)/(t1a!H43)%,0)</f>
      </c>
      <c r="I43" s="77">
        <f>IFERROR((T1G!D43)/(t1a!I43)%,0)</f>
      </c>
      <c r="J43" s="77">
        <f>IFERROR((T1G!E43)/(t1a!J43)%,0)</f>
      </c>
      <c r="K43" s="77">
        <f t="shared" si="5"/>
      </c>
      <c r="L43" s="192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v>0</v>
      </c>
      <c r="G44" s="159">
        <v>0</v>
      </c>
      <c r="H44" s="154">
        <f>IFERROR((T1G!C44)/(t1a!H44)%,0)</f>
      </c>
      <c r="I44" s="154">
        <f>IFERROR((T1G!D44)/(t1a!I44)%,0)</f>
      </c>
      <c r="J44" s="154">
        <f>IFERROR((T1G!E44)/(t1a!J44)%,0)</f>
      </c>
      <c r="K44" s="154">
        <f ref="K44:K45" t="shared" si="11">+(J44-H44)</f>
      </c>
      <c r="L44" s="192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v>0</v>
      </c>
      <c r="G45" s="159">
        <v>0</v>
      </c>
      <c r="H45" s="154">
        <f>IFERROR((T1G!C45)/(t1a!H45)%,0)</f>
      </c>
      <c r="I45" s="154">
        <f>IFERROR((T1G!D45)/(t1a!I45)%,0)</f>
      </c>
      <c r="J45" s="154">
        <f>IFERROR((T1G!E45)/(t1a!J45)%,0)</f>
      </c>
      <c r="K45" s="154">
        <f t="shared" si="11"/>
      </c>
      <c r="L45" s="192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v>0</v>
      </c>
      <c r="G46" s="159">
        <v>0</v>
      </c>
      <c r="H46" s="154">
        <f>IFERROR((T1G!C46)/(t1a!H46)%,0)</f>
      </c>
      <c r="I46" s="154">
        <f>IFERROR((T1G!D46)/(t1a!I46)%,0)</f>
      </c>
      <c r="J46" s="154">
        <f>IFERROR((T1G!E46)/(t1a!J46)%,0)</f>
      </c>
      <c r="K46" s="154">
        <f ref="K46:K52" t="shared" si="12">+(J46-H46)</f>
      </c>
      <c r="L46" s="192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v>0</v>
      </c>
      <c r="G47" s="159">
        <v>0</v>
      </c>
      <c r="H47" s="154">
        <f>IFERROR((T1G!C47)/(t1a!H47)%,0)</f>
      </c>
      <c r="I47" s="154">
        <f>IFERROR((T1G!D47)/(t1a!I47)%,0)</f>
      </c>
      <c r="J47" s="154">
        <f>IFERROR((T1G!E47)/(t1a!J47)%,0)</f>
      </c>
      <c r="K47" s="154">
        <f t="shared" si="12"/>
      </c>
      <c r="L47" s="192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v>0</v>
      </c>
      <c r="G48" s="159">
        <v>0</v>
      </c>
      <c r="H48" s="154">
        <f>IFERROR((T1G!C48)/(t1a!H48)%,0)</f>
      </c>
      <c r="I48" s="154">
        <f>IFERROR((T1G!D48)/(t1a!I48)%,0)</f>
      </c>
      <c r="J48" s="154">
        <f>IFERROR((T1G!E48)/(t1a!J48)%,0)</f>
      </c>
      <c r="K48" s="154">
        <f t="shared" si="12"/>
      </c>
      <c r="L48" s="192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v>0</v>
      </c>
      <c r="G49" s="159">
        <v>0</v>
      </c>
      <c r="H49" s="154">
        <f>IFERROR((T1G!C49)/(t1a!H49)%,0)</f>
      </c>
      <c r="I49" s="154">
        <f>IFERROR((T1G!D49)/(t1a!I49)%,0)</f>
      </c>
      <c r="J49" s="154">
        <f>IFERROR((T1G!E49)/(t1a!J49)%,0)</f>
      </c>
      <c r="K49" s="154">
        <f t="shared" si="12"/>
      </c>
      <c r="L49" s="192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v>0</v>
      </c>
      <c r="G50" s="159">
        <v>0</v>
      </c>
      <c r="H50" s="154">
        <f>IFERROR((T1G!C50)/(t1a!H50)%,0)</f>
      </c>
      <c r="I50" s="154">
        <f>IFERROR((T1G!D50)/(t1a!I50)%,0)</f>
      </c>
      <c r="J50" s="154">
        <f>IFERROR((T1G!E50)/(t1a!J50)%,0)</f>
      </c>
      <c r="K50" s="154">
        <f t="shared" si="12"/>
      </c>
      <c r="L50" s="192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v>0</v>
      </c>
      <c r="G51" s="159">
        <v>0</v>
      </c>
      <c r="H51" s="154">
        <f>IFERROR((T1G!C51)/(t1a!H51)%,0)</f>
      </c>
      <c r="I51" s="154">
        <f>IFERROR((T1G!D51)/(t1a!I51)%,0)</f>
      </c>
      <c r="J51" s="154">
        <f>IFERROR((T1G!E51)/(t1a!J51)%,0)</f>
      </c>
      <c r="K51" s="154">
        <f t="shared" si="12"/>
      </c>
      <c r="L51" s="192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13">+(E52-C52)</f>
      </c>
      <c r="G52" s="78">
        <f ref="G52:G53" t="shared" si="14">IF(C52=0,"",(E52-C52)/C52*100)</f>
      </c>
      <c r="H52" s="77">
        <f>IFERROR((T1G!C52)/(t1a!H52)%,0)</f>
      </c>
      <c r="I52" s="77">
        <f>IFERROR((T1G!D52)/(t1a!I52)%,0)</f>
      </c>
      <c r="J52" s="77">
        <f>IFERROR((T1G!E52)/(t1a!J52)%,0)</f>
      </c>
      <c r="K52" s="77">
        <f t="shared" si="12"/>
      </c>
      <c r="L52" s="192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13"/>
      </c>
      <c r="G53" s="78">
        <f t="shared" si="14"/>
      </c>
      <c r="H53" s="77">
        <f>IFERROR((T1G!C53)/(t1a!H60)%,0)</f>
      </c>
      <c r="I53" s="77">
        <f>IFERROR((T1G!D53)/(t1a!I60)%,0)</f>
      </c>
      <c r="J53" s="77">
        <f>IFERROR((T1G!E53)/(t1a!J60)%,0)</f>
      </c>
      <c r="K53" s="77">
        <f>+(J53-H53)</f>
      </c>
      <c r="L53" s="192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37" activePane="bottomRight" state="frozen"/>
      <selection pane="topRight" activeCell="C1" sqref="C1"/>
      <selection pane="bottomLeft" activeCell="A6" sqref="A6"/>
      <selection pane="bottomRight" activeCell="I53" sqref="I53"/>
    </sheetView>
  </sheetViews>
  <sheetFormatPr defaultRowHeight="12.75"/>
  <cols>
    <col min="1" max="1" width="5.7109375" customWidth="1" style="44"/>
    <col min="2" max="2" width="31" customWidth="1" style="44"/>
    <col min="3" max="3" width="13.28515625" customWidth="1" style="44"/>
    <col min="4" max="4" width="11.7109375" customWidth="1" style="44"/>
    <col min="5" max="5" width="10.7109375" customWidth="1" style="45"/>
    <col min="6" max="6" width="10.7109375" customWidth="1" style="44"/>
    <col min="7" max="7" width="10.7109375" customWidth="1" style="46"/>
    <col min="8" max="8" width="12.28515625" customWidth="1" style="44"/>
    <col min="9" max="9" width="10.7109375" customWidth="1" style="45"/>
    <col min="10" max="10" width="10.7109375" customWidth="1" style="44"/>
    <col min="11" max="11" width="10.7109375" customWidth="1" style="46"/>
    <col min="12" max="12" width="10.7109375" customWidth="1" style="153"/>
    <col min="13" max="13" hidden="1" width="0" customWidth="1" style="45"/>
    <col min="14" max="14" hidden="1" width="0" customWidth="1" style="44"/>
    <col min="15" max="15" hidden="1" width="0" customWidth="1" style="45"/>
    <col min="16" max="16" hidden="1" width="0" customWidth="1" style="44"/>
    <col min="17" max="17" hidden="1" width="2.42578125" customWidth="1" style="47"/>
    <col min="18" max="18" width="6.5703125" customWidth="1" style="47"/>
    <col min="19" max="229" width="9.140625" customWidth="1" style="47"/>
    <col min="230" max="16384" width="9.140625" customWidth="1" style="44"/>
  </cols>
  <sheetData>
    <row r="1" ht="22.35" customHeight="1" s="61" customFormat="1">
      <c r="A1" s="79" t="s">
        <v>94</v>
      </c>
      <c r="C1" s="80" t="s">
        <v>95</v>
      </c>
      <c r="D1" s="69"/>
      <c r="E1" s="70"/>
      <c r="F1" s="69"/>
      <c r="G1" s="70"/>
      <c r="H1" s="69"/>
      <c r="I1" s="70"/>
      <c r="J1" s="69"/>
      <c r="K1" s="70"/>
      <c r="L1" s="69"/>
      <c r="M1" s="70"/>
      <c r="N1" s="69"/>
      <c r="O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7" t="s">
        <v>3</v>
      </c>
      <c r="J2" s="207"/>
      <c r="K2" s="207"/>
      <c r="L2" s="207"/>
      <c r="M2" s="81"/>
      <c r="O2" s="11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</row>
    <row r="3" ht="14.25" customHeight="1" s="63" customFormat="1">
      <c r="A3" s="209" t="s">
        <v>4</v>
      </c>
      <c r="B3" s="209" t="s">
        <v>5</v>
      </c>
      <c r="C3" s="210" t="s">
        <v>96</v>
      </c>
      <c r="D3" s="210"/>
      <c r="E3" s="210"/>
      <c r="F3" s="210"/>
      <c r="G3" s="210"/>
      <c r="H3" s="210" t="s">
        <v>97</v>
      </c>
      <c r="I3" s="210"/>
      <c r="J3" s="210"/>
      <c r="K3" s="210"/>
      <c r="L3" s="210"/>
      <c r="M3" s="218" t="s">
        <v>98</v>
      </c>
      <c r="N3" s="218"/>
      <c r="O3" s="218"/>
      <c r="P3" s="218"/>
      <c r="Q3" s="218"/>
      <c r="R3" s="192" t="s">
        <v>99</v>
      </c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</row>
    <row r="4" ht="40.5" customHeight="1" s="63" customFormat="1">
      <c r="A4" s="209"/>
      <c r="B4" s="209"/>
      <c r="C4" s="126">
        <f>AsOn!A1</f>
      </c>
      <c r="D4" s="126">
        <f>AsOn!B1</f>
      </c>
      <c r="E4" s="126">
        <f>AsOn!C1</f>
      </c>
      <c r="F4" s="209">
        <f>"GROWTH DURING THE YEAR " &amp;AsOn!D1</f>
      </c>
      <c r="G4" s="209"/>
      <c r="H4" s="126">
        <f>AsOn!A1</f>
      </c>
      <c r="I4" s="126">
        <f>AsOn!B1</f>
      </c>
      <c r="J4" s="126">
        <f>AsOn!C1</f>
      </c>
      <c r="K4" s="209">
        <f>"GROWTH DURING THE YEAR " &amp;AsOn!D1</f>
      </c>
      <c r="L4" s="209"/>
      <c r="M4" s="126" t="s">
        <v>100</v>
      </c>
      <c r="N4" s="126" t="s">
        <v>101</v>
      </c>
      <c r="O4" s="126" t="s">
        <v>102</v>
      </c>
      <c r="P4" s="209" t="s">
        <v>103</v>
      </c>
      <c r="Q4" s="209"/>
      <c r="R4" s="192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31">
        <v>39142</v>
      </c>
      <c r="N5" s="131">
        <v>39508</v>
      </c>
      <c r="O5" s="131" t="s">
        <v>104</v>
      </c>
      <c r="P5" s="64" t="s">
        <v>76</v>
      </c>
      <c r="Q5" s="64" t="s">
        <v>70</v>
      </c>
      <c r="R5" s="192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2" customHeight="1">
      <c r="A6" s="147">
        <v>1</v>
      </c>
      <c r="B6" s="147" t="s">
        <v>13</v>
      </c>
      <c r="C6" s="148">
        <v>141.9</v>
      </c>
      <c r="D6" s="148">
        <v>126.47</v>
      </c>
      <c r="E6" s="148">
        <v>161.17</v>
      </c>
      <c r="F6" s="148">
        <v>19.27</v>
      </c>
      <c r="G6" s="149">
        <v>13.58</v>
      </c>
      <c r="H6" s="148">
        <v>190.25</v>
      </c>
      <c r="I6" s="148">
        <v>166.45</v>
      </c>
      <c r="J6" s="148">
        <v>211.01</v>
      </c>
      <c r="K6" s="148">
        <v>20.76</v>
      </c>
      <c r="L6" s="149">
        <v>10.91</v>
      </c>
      <c r="M6" s="154">
        <f>NA()</f>
      </c>
      <c r="N6" s="154">
        <f>NA()</f>
      </c>
      <c r="O6" s="154">
        <f>NA()</f>
      </c>
      <c r="P6" s="158">
        <f>NA()</f>
      </c>
      <c r="Q6" s="158">
        <f>NA()</f>
      </c>
      <c r="R6" s="192"/>
    </row>
    <row r="7" ht="12" customHeight="1">
      <c r="A7" s="147">
        <v>2</v>
      </c>
      <c r="B7" s="147" t="s">
        <v>14</v>
      </c>
      <c r="C7" s="148">
        <v>38.35</v>
      </c>
      <c r="D7" s="148">
        <v>47</v>
      </c>
      <c r="E7" s="148">
        <v>44.67</v>
      </c>
      <c r="F7" s="148">
        <v>6.32</v>
      </c>
      <c r="G7" s="149">
        <v>16.48</v>
      </c>
      <c r="H7" s="148">
        <v>25.13</v>
      </c>
      <c r="I7" s="148">
        <v>31.1</v>
      </c>
      <c r="J7" s="148">
        <v>57.53</v>
      </c>
      <c r="K7" s="148">
        <v>32.4</v>
      </c>
      <c r="L7" s="149">
        <v>128.93</v>
      </c>
      <c r="M7" s="154">
        <f>NA()</f>
      </c>
      <c r="N7" s="154">
        <f>NA()</f>
      </c>
      <c r="O7" s="154">
        <f>NA()</f>
      </c>
      <c r="P7" s="158">
        <f>NA()</f>
      </c>
      <c r="Q7" s="158">
        <f>NA()</f>
      </c>
      <c r="R7" s="192"/>
    </row>
    <row r="8">
      <c r="A8" s="147">
        <v>3</v>
      </c>
      <c r="B8" s="147" t="s">
        <v>15</v>
      </c>
      <c r="C8" s="148">
        <v>21.21</v>
      </c>
      <c r="D8" s="148">
        <v>20.6</v>
      </c>
      <c r="E8" s="148">
        <v>21.51</v>
      </c>
      <c r="F8" s="148">
        <v>0.3</v>
      </c>
      <c r="G8" s="149">
        <v>1.41</v>
      </c>
      <c r="H8" s="148">
        <v>24.64</v>
      </c>
      <c r="I8" s="148">
        <v>8.1</v>
      </c>
      <c r="J8" s="148">
        <v>24.48</v>
      </c>
      <c r="K8" s="148">
        <v>-0.16</v>
      </c>
      <c r="L8" s="149">
        <v>-0.65</v>
      </c>
      <c r="M8" s="154">
        <f>NA()</f>
      </c>
      <c r="N8" s="154">
        <f>NA()</f>
      </c>
      <c r="O8" s="154">
        <f>NA()</f>
      </c>
      <c r="P8" s="158">
        <f>NA()</f>
      </c>
      <c r="Q8" s="158">
        <f>NA()</f>
      </c>
      <c r="R8" s="192"/>
    </row>
    <row r="9">
      <c r="A9" s="147">
        <v>4</v>
      </c>
      <c r="B9" s="147" t="s">
        <v>16</v>
      </c>
      <c r="C9" s="148">
        <v>73.21</v>
      </c>
      <c r="D9" s="148">
        <v>57.86</v>
      </c>
      <c r="E9" s="148">
        <v>74.92</v>
      </c>
      <c r="F9" s="148">
        <v>1.71</v>
      </c>
      <c r="G9" s="149">
        <v>2.34</v>
      </c>
      <c r="H9" s="148">
        <v>69.08</v>
      </c>
      <c r="I9" s="148">
        <v>48.57</v>
      </c>
      <c r="J9" s="148">
        <v>70.77</v>
      </c>
      <c r="K9" s="148">
        <v>1.69</v>
      </c>
      <c r="L9" s="149">
        <v>2.45</v>
      </c>
      <c r="M9" s="154">
        <f>NA()</f>
      </c>
      <c r="N9" s="154">
        <f>NA()</f>
      </c>
      <c r="O9" s="154">
        <f>NA()</f>
      </c>
      <c r="P9" s="158">
        <f>NA()</f>
      </c>
      <c r="Q9" s="158">
        <f>NA()</f>
      </c>
      <c r="R9" s="192"/>
    </row>
    <row r="10">
      <c r="A10" s="147">
        <v>5</v>
      </c>
      <c r="B10" s="147" t="s">
        <v>17</v>
      </c>
      <c r="C10" s="148">
        <v>131.73</v>
      </c>
      <c r="D10" s="148">
        <v>242.17</v>
      </c>
      <c r="E10" s="148">
        <v>136.44</v>
      </c>
      <c r="F10" s="148">
        <v>4.71</v>
      </c>
      <c r="G10" s="149">
        <v>3.58</v>
      </c>
      <c r="H10" s="148">
        <v>231.65</v>
      </c>
      <c r="I10" s="148">
        <v>272</v>
      </c>
      <c r="J10" s="148">
        <v>229.09</v>
      </c>
      <c r="K10" s="148">
        <v>-2.56</v>
      </c>
      <c r="L10" s="149">
        <v>-1.11</v>
      </c>
      <c r="M10" s="154">
        <f>NA()</f>
      </c>
      <c r="N10" s="154">
        <f>NA()</f>
      </c>
      <c r="O10" s="154">
        <f>NA()</f>
      </c>
      <c r="P10" s="158">
        <f>NA()</f>
      </c>
      <c r="Q10" s="158">
        <f>NA()</f>
      </c>
      <c r="R10" s="192"/>
    </row>
    <row r="11">
      <c r="A11" s="147">
        <v>6</v>
      </c>
      <c r="B11" s="147" t="s">
        <v>18</v>
      </c>
      <c r="C11" s="148">
        <v>342.83</v>
      </c>
      <c r="D11" s="148">
        <v>219.33</v>
      </c>
      <c r="E11" s="148">
        <v>54.53</v>
      </c>
      <c r="F11" s="148">
        <v>-288.3</v>
      </c>
      <c r="G11" s="149">
        <v>-84.09</v>
      </c>
      <c r="H11" s="148">
        <v>238.99</v>
      </c>
      <c r="I11" s="148">
        <v>149.26</v>
      </c>
      <c r="J11" s="148">
        <v>49.48</v>
      </c>
      <c r="K11" s="148">
        <v>-189.51</v>
      </c>
      <c r="L11" s="149">
        <v>-79.3</v>
      </c>
      <c r="M11" s="154"/>
      <c r="N11" s="154"/>
      <c r="O11" s="154"/>
      <c r="P11" s="158"/>
      <c r="Q11" s="158"/>
      <c r="R11" s="192"/>
    </row>
    <row r="12">
      <c r="A12" s="147">
        <v>7</v>
      </c>
      <c r="B12" s="147" t="s">
        <v>19</v>
      </c>
      <c r="C12" s="148">
        <v>37</v>
      </c>
      <c r="D12" s="148">
        <v>29.54</v>
      </c>
      <c r="E12" s="148">
        <v>7.01</v>
      </c>
      <c r="F12" s="148">
        <v>-29.99</v>
      </c>
      <c r="G12" s="149">
        <v>-81.05</v>
      </c>
      <c r="H12" s="148">
        <v>25.8</v>
      </c>
      <c r="I12" s="148">
        <v>25.47</v>
      </c>
      <c r="J12" s="148">
        <v>7.85</v>
      </c>
      <c r="K12" s="148">
        <v>-17.95</v>
      </c>
      <c r="L12" s="149">
        <v>-69.57</v>
      </c>
      <c r="M12" s="154">
        <f>NA()</f>
      </c>
      <c r="N12" s="154">
        <f>NA()</f>
      </c>
      <c r="O12" s="154">
        <f>NA()</f>
      </c>
      <c r="P12" s="158">
        <f>NA()</f>
      </c>
      <c r="Q12" s="158">
        <f>NA()</f>
      </c>
      <c r="R12" s="192"/>
    </row>
    <row r="13">
      <c r="A13" s="147">
        <v>8</v>
      </c>
      <c r="B13" s="147" t="s">
        <v>20</v>
      </c>
      <c r="C13" s="148">
        <v>0.74</v>
      </c>
      <c r="D13" s="148">
        <v>1.84</v>
      </c>
      <c r="E13" s="148">
        <v>2.1</v>
      </c>
      <c r="F13" s="148">
        <v>1.36</v>
      </c>
      <c r="G13" s="149">
        <v>183.78</v>
      </c>
      <c r="H13" s="148">
        <v>1.02</v>
      </c>
      <c r="I13" s="148">
        <v>2.56</v>
      </c>
      <c r="J13" s="148">
        <v>1.99</v>
      </c>
      <c r="K13" s="148">
        <v>0.97</v>
      </c>
      <c r="L13" s="149">
        <v>95.1</v>
      </c>
      <c r="M13" s="154">
        <f>NA()</f>
      </c>
      <c r="N13" s="154">
        <f>NA()</f>
      </c>
      <c r="O13" s="154">
        <f>NA()</f>
      </c>
      <c r="P13" s="158">
        <f>NA()</f>
      </c>
      <c r="Q13" s="158">
        <f>NA()</f>
      </c>
      <c r="R13" s="192"/>
    </row>
    <row r="14">
      <c r="A14" s="147">
        <v>9</v>
      </c>
      <c r="B14" s="147" t="s">
        <v>21</v>
      </c>
      <c r="C14" s="148">
        <v>11.98</v>
      </c>
      <c r="D14" s="148">
        <v>11.49</v>
      </c>
      <c r="E14" s="148">
        <v>111.41</v>
      </c>
      <c r="F14" s="148">
        <v>99.43</v>
      </c>
      <c r="G14" s="149">
        <v>829.97</v>
      </c>
      <c r="H14" s="148">
        <v>17.8</v>
      </c>
      <c r="I14" s="148">
        <v>16.97</v>
      </c>
      <c r="J14" s="148">
        <v>118.28</v>
      </c>
      <c r="K14" s="148">
        <v>100.48</v>
      </c>
      <c r="L14" s="149">
        <v>564.49</v>
      </c>
      <c r="M14" s="154">
        <f>NA()</f>
      </c>
      <c r="N14" s="154">
        <f>NA()</f>
      </c>
      <c r="O14" s="154">
        <f>NA()</f>
      </c>
      <c r="P14" s="158">
        <f>NA()</f>
      </c>
      <c r="Q14" s="158">
        <f>NA()</f>
      </c>
      <c r="R14" s="192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54">
        <f>NA()</f>
      </c>
      <c r="N15" s="154">
        <f>NA()</f>
      </c>
      <c r="O15" s="154">
        <f>NA()</f>
      </c>
      <c r="P15" s="158">
        <f>NA()</f>
      </c>
      <c r="Q15" s="158">
        <f>NA()</f>
      </c>
      <c r="R15" s="192"/>
    </row>
    <row r="16">
      <c r="A16" s="147">
        <v>11</v>
      </c>
      <c r="B16" s="147" t="s">
        <v>23</v>
      </c>
      <c r="C16" s="148">
        <v>1515.05</v>
      </c>
      <c r="D16" s="148">
        <v>1254.28</v>
      </c>
      <c r="E16" s="148">
        <v>1552.27</v>
      </c>
      <c r="F16" s="148">
        <v>37.22</v>
      </c>
      <c r="G16" s="149">
        <v>2.46</v>
      </c>
      <c r="H16" s="148">
        <v>2375.77</v>
      </c>
      <c r="I16" s="148">
        <v>1947.85</v>
      </c>
      <c r="J16" s="148">
        <v>2447.32</v>
      </c>
      <c r="K16" s="148">
        <v>71.55</v>
      </c>
      <c r="L16" s="149">
        <v>3.01</v>
      </c>
      <c r="M16" s="154">
        <f>NA()</f>
      </c>
      <c r="N16" s="154">
        <f>NA()</f>
      </c>
      <c r="O16" s="154">
        <f>NA()</f>
      </c>
      <c r="P16" s="158">
        <f>NA()</f>
      </c>
      <c r="Q16" s="158">
        <f>NA()</f>
      </c>
      <c r="R16" s="192"/>
    </row>
    <row r="17">
      <c r="A17" s="147">
        <v>12</v>
      </c>
      <c r="B17" s="147" t="s">
        <v>24</v>
      </c>
      <c r="C17" s="148">
        <v>33.22</v>
      </c>
      <c r="D17" s="148">
        <v>31.43</v>
      </c>
      <c r="E17" s="148">
        <v>50.77</v>
      </c>
      <c r="F17" s="148">
        <v>17.55</v>
      </c>
      <c r="G17" s="149">
        <v>52.83</v>
      </c>
      <c r="H17" s="148">
        <v>25.44</v>
      </c>
      <c r="I17" s="148">
        <v>24.75</v>
      </c>
      <c r="J17" s="148">
        <v>49.18</v>
      </c>
      <c r="K17" s="148">
        <v>23.74</v>
      </c>
      <c r="L17" s="149">
        <v>93.32</v>
      </c>
      <c r="M17" s="154">
        <f>NA()</f>
      </c>
      <c r="N17" s="154">
        <f>NA()</f>
      </c>
      <c r="O17" s="154">
        <f>NA()</f>
      </c>
      <c r="P17" s="158">
        <f>NA()</f>
      </c>
      <c r="Q17" s="158">
        <f>NA()</f>
      </c>
      <c r="R17" s="192"/>
    </row>
    <row r="18">
      <c r="A18" s="147">
        <v>13</v>
      </c>
      <c r="B18" s="147" t="s">
        <v>25</v>
      </c>
      <c r="C18" s="148">
        <v>57.94</v>
      </c>
      <c r="D18" s="148">
        <v>52.79</v>
      </c>
      <c r="E18" s="148">
        <v>62.08</v>
      </c>
      <c r="F18" s="148">
        <v>4.14</v>
      </c>
      <c r="G18" s="149">
        <v>7.15</v>
      </c>
      <c r="H18" s="148">
        <v>69.32</v>
      </c>
      <c r="I18" s="148">
        <v>64.84</v>
      </c>
      <c r="J18" s="148">
        <v>78.8</v>
      </c>
      <c r="K18" s="148">
        <v>9.48</v>
      </c>
      <c r="L18" s="149">
        <v>13.68</v>
      </c>
      <c r="M18" s="154">
        <f>NA()</f>
      </c>
      <c r="N18" s="154">
        <f>NA()</f>
      </c>
      <c r="O18" s="154">
        <f>NA()</f>
      </c>
      <c r="P18" s="158">
        <f>NA()</f>
      </c>
      <c r="Q18" s="158">
        <f>NA()</f>
      </c>
      <c r="R18" s="192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77">
        <f>SUM(M6:M18)</f>
      </c>
      <c r="N19" s="77">
        <f>SUM(N6:N18)</f>
      </c>
      <c r="O19" s="77">
        <f>SUM(O6:O18)</f>
      </c>
      <c r="P19" s="77">
        <f>O19-N19</f>
      </c>
      <c r="Q19" s="82">
        <f>+(O19-M19)/M19*100</f>
      </c>
      <c r="R19" s="192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88.08</v>
      </c>
      <c r="D20" s="148">
        <v>84.92</v>
      </c>
      <c r="E20" s="148">
        <v>70.65</v>
      </c>
      <c r="F20" s="148">
        <v>-17.43</v>
      </c>
      <c r="G20" s="149">
        <v>-19.79</v>
      </c>
      <c r="H20" s="148">
        <v>79.57</v>
      </c>
      <c r="I20" s="148">
        <v>76.29</v>
      </c>
      <c r="J20" s="148">
        <v>88.46</v>
      </c>
      <c r="K20" s="148">
        <v>8.89</v>
      </c>
      <c r="L20" s="149">
        <v>11.17</v>
      </c>
      <c r="M20" s="154">
        <f>NA()</f>
      </c>
      <c r="N20" s="154">
        <f>NA()</f>
      </c>
      <c r="O20" s="154">
        <f>NA()</f>
      </c>
      <c r="P20" s="158">
        <f>NA()</f>
      </c>
      <c r="Q20" s="158">
        <f>NA()</f>
      </c>
      <c r="R20" s="192"/>
    </row>
    <row r="21">
      <c r="A21" s="147">
        <v>15</v>
      </c>
      <c r="B21" s="147" t="s">
        <v>28</v>
      </c>
      <c r="C21" s="148">
        <v>114.36</v>
      </c>
      <c r="D21" s="148">
        <v>75.42</v>
      </c>
      <c r="E21" s="148">
        <v>108.22</v>
      </c>
      <c r="F21" s="148">
        <v>-6.14</v>
      </c>
      <c r="G21" s="149">
        <v>-5.37</v>
      </c>
      <c r="H21" s="148">
        <v>78.76</v>
      </c>
      <c r="I21" s="148">
        <v>42.48</v>
      </c>
      <c r="J21" s="148">
        <v>74.49</v>
      </c>
      <c r="K21" s="148">
        <v>-4.27</v>
      </c>
      <c r="L21" s="149">
        <v>-5.42</v>
      </c>
      <c r="M21" s="154"/>
      <c r="N21" s="154"/>
      <c r="O21" s="154"/>
      <c r="P21" s="158"/>
      <c r="Q21" s="158"/>
      <c r="R21" s="192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54"/>
      <c r="N22" s="154"/>
      <c r="O22" s="154"/>
      <c r="P22" s="158"/>
      <c r="Q22" s="158"/>
      <c r="R22" s="192"/>
    </row>
    <row r="23">
      <c r="A23" s="147">
        <v>17</v>
      </c>
      <c r="B23" s="147" t="s">
        <v>30</v>
      </c>
      <c r="C23" s="148">
        <v>0.15</v>
      </c>
      <c r="D23" s="148">
        <v>0.27</v>
      </c>
      <c r="E23" s="148">
        <v>0.15</v>
      </c>
      <c r="F23" s="148">
        <v>0</v>
      </c>
      <c r="G23" s="149">
        <v>0</v>
      </c>
      <c r="H23" s="148">
        <v>0.01</v>
      </c>
      <c r="I23" s="148">
        <v>0.01</v>
      </c>
      <c r="J23" s="148">
        <v>0.01</v>
      </c>
      <c r="K23" s="148">
        <v>0</v>
      </c>
      <c r="L23" s="149">
        <v>0</v>
      </c>
      <c r="M23" s="154">
        <f>NA()</f>
      </c>
      <c r="N23" s="154">
        <f>NA()</f>
      </c>
      <c r="O23" s="154">
        <f>NA()</f>
      </c>
      <c r="P23" s="158">
        <f>NA()</f>
      </c>
      <c r="Q23" s="158">
        <f>NA()</f>
      </c>
      <c r="R23" s="192"/>
    </row>
    <row r="24">
      <c r="A24" s="147">
        <v>18</v>
      </c>
      <c r="B24" s="147" t="s">
        <v>31</v>
      </c>
      <c r="C24" s="148">
        <v>3.7</v>
      </c>
      <c r="D24" s="148">
        <v>3.35</v>
      </c>
      <c r="E24" s="148">
        <v>3.43</v>
      </c>
      <c r="F24" s="148">
        <v>-0.27</v>
      </c>
      <c r="G24" s="149">
        <v>-7.3</v>
      </c>
      <c r="H24" s="148">
        <v>2.1</v>
      </c>
      <c r="I24" s="148">
        <v>1.92</v>
      </c>
      <c r="J24" s="148">
        <v>2.12</v>
      </c>
      <c r="K24" s="148">
        <v>0.02</v>
      </c>
      <c r="L24" s="149">
        <v>0.95</v>
      </c>
      <c r="M24" s="154">
        <f>NA()</f>
      </c>
      <c r="N24" s="154">
        <f>NA()</f>
      </c>
      <c r="O24" s="154">
        <f>NA()</f>
      </c>
      <c r="P24" s="158">
        <f>NA()</f>
      </c>
      <c r="Q24" s="158">
        <f>NA()</f>
      </c>
      <c r="R24" s="192"/>
    </row>
    <row r="25">
      <c r="A25" s="147">
        <v>19</v>
      </c>
      <c r="B25" s="147" t="s">
        <v>32</v>
      </c>
      <c r="C25" s="148">
        <v>53.99</v>
      </c>
      <c r="D25" s="148">
        <v>46.82</v>
      </c>
      <c r="E25" s="148">
        <v>53.39</v>
      </c>
      <c r="F25" s="148">
        <v>-0.6</v>
      </c>
      <c r="G25" s="149">
        <v>-1.11</v>
      </c>
      <c r="H25" s="148">
        <v>142.66</v>
      </c>
      <c r="I25" s="148">
        <v>95.21</v>
      </c>
      <c r="J25" s="148">
        <v>146.71</v>
      </c>
      <c r="K25" s="148">
        <v>4.05</v>
      </c>
      <c r="L25" s="149">
        <v>2.84</v>
      </c>
      <c r="M25" s="154">
        <f>NA()</f>
      </c>
      <c r="N25" s="154">
        <f>NA()</f>
      </c>
      <c r="O25" s="154">
        <f>NA()</f>
      </c>
      <c r="P25" s="158">
        <f>NA()</f>
      </c>
      <c r="Q25" s="158">
        <f>NA()</f>
      </c>
      <c r="R25" s="192"/>
    </row>
    <row r="26">
      <c r="A26" s="147">
        <v>20</v>
      </c>
      <c r="B26" s="147" t="s">
        <v>33</v>
      </c>
      <c r="C26" s="148">
        <v>104.42</v>
      </c>
      <c r="D26" s="148">
        <v>79.08</v>
      </c>
      <c r="E26" s="148">
        <v>113.84</v>
      </c>
      <c r="F26" s="148">
        <v>9.42</v>
      </c>
      <c r="G26" s="149">
        <v>9.02</v>
      </c>
      <c r="H26" s="148">
        <v>136.98</v>
      </c>
      <c r="I26" s="148">
        <v>100.7</v>
      </c>
      <c r="J26" s="148">
        <v>149.63</v>
      </c>
      <c r="K26" s="148">
        <v>12.65</v>
      </c>
      <c r="L26" s="149">
        <v>9.23</v>
      </c>
      <c r="M26" s="154">
        <f>NA()</f>
      </c>
      <c r="N26" s="154">
        <f>NA()</f>
      </c>
      <c r="O26" s="154">
        <f>NA()</f>
      </c>
      <c r="P26" s="158">
        <f>NA()</f>
      </c>
      <c r="Q26" s="158">
        <f>NA()</f>
      </c>
      <c r="R26" s="192"/>
    </row>
    <row r="27">
      <c r="A27" s="147">
        <v>21</v>
      </c>
      <c r="B27" s="147" t="s">
        <v>34</v>
      </c>
      <c r="C27" s="148">
        <v>26.29</v>
      </c>
      <c r="D27" s="148">
        <v>26.39</v>
      </c>
      <c r="E27" s="148">
        <v>50.89</v>
      </c>
      <c r="F27" s="148">
        <v>24.6</v>
      </c>
      <c r="G27" s="149">
        <v>93.57</v>
      </c>
      <c r="H27" s="148">
        <v>15.94</v>
      </c>
      <c r="I27" s="148">
        <v>21.36</v>
      </c>
      <c r="J27" s="148">
        <v>49.89</v>
      </c>
      <c r="K27" s="148">
        <v>33.95</v>
      </c>
      <c r="L27" s="149">
        <v>212.99</v>
      </c>
      <c r="M27" s="154">
        <f>NA()</f>
      </c>
      <c r="N27" s="154">
        <f>NA()</f>
      </c>
      <c r="O27" s="154">
        <f>NA()</f>
      </c>
      <c r="P27" s="158">
        <f>NA()</f>
      </c>
      <c r="Q27" s="158">
        <f>NA()</f>
      </c>
      <c r="R27" s="192"/>
    </row>
    <row r="28">
      <c r="A28" s="147">
        <v>22</v>
      </c>
      <c r="B28" s="147" t="s">
        <v>35</v>
      </c>
      <c r="C28" s="148">
        <v>21</v>
      </c>
      <c r="D28" s="148">
        <v>6</v>
      </c>
      <c r="E28" s="148">
        <v>64.66</v>
      </c>
      <c r="F28" s="148">
        <v>43.66</v>
      </c>
      <c r="G28" s="149">
        <v>207.9</v>
      </c>
      <c r="H28" s="148">
        <v>33</v>
      </c>
      <c r="I28" s="148">
        <v>5</v>
      </c>
      <c r="J28" s="148">
        <v>59.6</v>
      </c>
      <c r="K28" s="148">
        <v>26.6</v>
      </c>
      <c r="L28" s="149">
        <v>80.61</v>
      </c>
      <c r="M28" s="154">
        <f>NA()</f>
      </c>
      <c r="N28" s="154">
        <f>NA()</f>
      </c>
      <c r="O28" s="154">
        <f>NA()</f>
      </c>
      <c r="P28" s="158">
        <f>NA()</f>
      </c>
      <c r="Q28" s="158">
        <f>NA()</f>
      </c>
      <c r="R28" s="192"/>
    </row>
    <row r="29">
      <c r="A29" s="147">
        <v>23</v>
      </c>
      <c r="B29" s="147" t="s">
        <v>36</v>
      </c>
      <c r="C29" s="148">
        <v>140.48</v>
      </c>
      <c r="D29" s="148">
        <v>127.29</v>
      </c>
      <c r="E29" s="148">
        <v>70.97</v>
      </c>
      <c r="F29" s="148">
        <v>-69.51</v>
      </c>
      <c r="G29" s="149">
        <v>-49.48</v>
      </c>
      <c r="H29" s="148">
        <v>214.32</v>
      </c>
      <c r="I29" s="148">
        <v>180.71</v>
      </c>
      <c r="J29" s="148">
        <v>112.11</v>
      </c>
      <c r="K29" s="148">
        <v>-102.21</v>
      </c>
      <c r="L29" s="149">
        <v>-47.69</v>
      </c>
      <c r="M29" s="154">
        <f>NA()</f>
      </c>
      <c r="N29" s="154">
        <f>NA()</f>
      </c>
      <c r="O29" s="154">
        <f>NA()</f>
      </c>
      <c r="P29" s="158">
        <f>NA()</f>
      </c>
      <c r="Q29" s="158">
        <f>NA()</f>
      </c>
      <c r="R29" s="192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54">
        <f>NA()</f>
      </c>
      <c r="N30" s="154">
        <f>NA()</f>
      </c>
      <c r="O30" s="154">
        <f>NA()</f>
      </c>
      <c r="P30" s="158">
        <f>NA()</f>
      </c>
      <c r="Q30" s="158">
        <f>NA()</f>
      </c>
      <c r="R30" s="192"/>
    </row>
    <row r="31">
      <c r="A31" s="147">
        <v>25</v>
      </c>
      <c r="B31" s="147" t="s">
        <v>38</v>
      </c>
      <c r="C31" s="148">
        <v>0</v>
      </c>
      <c r="D31" s="148">
        <v>0.43</v>
      </c>
      <c r="E31" s="148">
        <v>0</v>
      </c>
      <c r="F31" s="148">
        <v>0</v>
      </c>
      <c r="G31" s="149">
        <v>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54">
        <f>NA()</f>
      </c>
      <c r="N31" s="154">
        <f>NA()</f>
      </c>
      <c r="O31" s="154">
        <f>NA()</f>
      </c>
      <c r="P31" s="158">
        <f>NA()</f>
      </c>
      <c r="Q31" s="158">
        <f>NA()</f>
      </c>
      <c r="R31" s="192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3.87</v>
      </c>
      <c r="F32" s="148">
        <v>3.87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54">
        <f>NA()</f>
      </c>
      <c r="N32" s="154">
        <f>NA()</f>
      </c>
      <c r="O32" s="154">
        <f>NA()</f>
      </c>
      <c r="P32" s="158">
        <f>NA()</f>
      </c>
      <c r="Q32" s="158">
        <f>NA()</f>
      </c>
      <c r="R32" s="192"/>
    </row>
    <row r="33">
      <c r="A33" s="147">
        <v>27</v>
      </c>
      <c r="B33" s="147" t="s">
        <v>40</v>
      </c>
      <c r="C33" s="148">
        <v>27.18</v>
      </c>
      <c r="D33" s="148">
        <v>27.4</v>
      </c>
      <c r="E33" s="148">
        <v>32.99</v>
      </c>
      <c r="F33" s="148">
        <v>5.81</v>
      </c>
      <c r="G33" s="149">
        <v>21.38</v>
      </c>
      <c r="H33" s="148">
        <v>65.53</v>
      </c>
      <c r="I33" s="148">
        <v>77.36</v>
      </c>
      <c r="J33" s="148">
        <v>68.5</v>
      </c>
      <c r="K33" s="148">
        <v>2.97</v>
      </c>
      <c r="L33" s="149">
        <v>4.53</v>
      </c>
      <c r="M33" s="154">
        <f>NA()</f>
      </c>
      <c r="N33" s="154">
        <f>NA()</f>
      </c>
      <c r="O33" s="154">
        <f>NA()</f>
      </c>
      <c r="P33" s="158">
        <f>NA()</f>
      </c>
      <c r="Q33" s="158">
        <f>NA()</f>
      </c>
      <c r="R33" s="192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54"/>
      <c r="N34" s="154"/>
      <c r="O34" s="154"/>
      <c r="P34" s="158"/>
      <c r="Q34" s="158"/>
      <c r="R34" s="192"/>
    </row>
    <row r="35">
      <c r="A35" s="147">
        <v>29</v>
      </c>
      <c r="B35" s="147" t="s">
        <v>42</v>
      </c>
      <c r="C35" s="148">
        <v>10.5</v>
      </c>
      <c r="D35" s="148">
        <v>13.11</v>
      </c>
      <c r="E35" s="148">
        <v>10.72</v>
      </c>
      <c r="F35" s="148">
        <v>0.22</v>
      </c>
      <c r="G35" s="149">
        <v>2.1</v>
      </c>
      <c r="H35" s="148">
        <v>11.4</v>
      </c>
      <c r="I35" s="148">
        <v>10.32</v>
      </c>
      <c r="J35" s="148">
        <v>13.13</v>
      </c>
      <c r="K35" s="148">
        <v>1.73</v>
      </c>
      <c r="L35" s="149">
        <v>15.18</v>
      </c>
      <c r="M35" s="154"/>
      <c r="N35" s="154"/>
      <c r="O35" s="154"/>
      <c r="P35" s="158"/>
      <c r="Q35" s="158"/>
      <c r="R35" s="192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0.01</v>
      </c>
      <c r="F36" s="148">
        <v>0.01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54"/>
      <c r="N36" s="154"/>
      <c r="O36" s="154"/>
      <c r="P36" s="158"/>
      <c r="Q36" s="158"/>
      <c r="R36" s="192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54"/>
      <c r="N37" s="154"/>
      <c r="O37" s="154"/>
      <c r="P37" s="158"/>
      <c r="Q37" s="158"/>
      <c r="R37" s="192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7.68</v>
      </c>
      <c r="F38" s="148">
        <v>7.68</v>
      </c>
      <c r="G38" s="149">
        <v>0</v>
      </c>
      <c r="H38" s="148">
        <v>0</v>
      </c>
      <c r="I38" s="148">
        <v>0</v>
      </c>
      <c r="J38" s="148">
        <v>4.01</v>
      </c>
      <c r="K38" s="148">
        <v>4.01</v>
      </c>
      <c r="L38" s="149">
        <v>0</v>
      </c>
      <c r="M38" s="154">
        <f>NA()</f>
      </c>
      <c r="N38" s="154">
        <f>NA()</f>
      </c>
      <c r="O38" s="154">
        <f>NA()</f>
      </c>
      <c r="P38" s="158">
        <f>NA()</f>
      </c>
      <c r="Q38" s="158">
        <f>NA()</f>
      </c>
      <c r="R38" s="192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77">
        <f>SUM(M20:M38)</f>
      </c>
      <c r="N39" s="77">
        <f>SUM(N20:N38)</f>
      </c>
      <c r="O39" s="77">
        <f>SUM(O20:O38)</f>
      </c>
      <c r="P39" s="77">
        <f>O39-N39</f>
      </c>
      <c r="Q39" s="82">
        <f>+(O39-M39)/M39*100</f>
      </c>
      <c r="R39" s="192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</row>
    <row r="40">
      <c r="A40" s="150">
        <v>33</v>
      </c>
      <c r="B40" s="147" t="s">
        <v>47</v>
      </c>
      <c r="C40" s="148">
        <v>415.07</v>
      </c>
      <c r="D40" s="148">
        <v>90.17</v>
      </c>
      <c r="E40" s="148">
        <v>842.44</v>
      </c>
      <c r="F40" s="148">
        <v>427.37</v>
      </c>
      <c r="G40" s="149">
        <v>102.96</v>
      </c>
      <c r="H40" s="148">
        <v>474.36</v>
      </c>
      <c r="I40" s="148">
        <v>115.17</v>
      </c>
      <c r="J40" s="148">
        <v>1010.93</v>
      </c>
      <c r="K40" s="148">
        <v>536.57</v>
      </c>
      <c r="L40" s="149">
        <v>113.11</v>
      </c>
      <c r="M40" s="154">
        <f>NA()</f>
      </c>
      <c r="N40" s="154">
        <f>NA()</f>
      </c>
      <c r="O40" s="154">
        <f>NA()</f>
      </c>
      <c r="P40" s="158">
        <f>NA()</f>
      </c>
      <c r="Q40" s="158">
        <f>NA()</f>
      </c>
      <c r="R40" s="192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77">
        <f>SUM(M40:M40)</f>
      </c>
      <c r="N41" s="77">
        <f>SUM(N40:N40)</f>
      </c>
      <c r="O41" s="77">
        <f>SUM(O40:O40)</f>
      </c>
      <c r="P41" s="77">
        <f>O41-N41</f>
      </c>
      <c r="Q41" s="82">
        <f>+(O41-M41)/M41*100</f>
      </c>
      <c r="R41" s="192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</row>
    <row r="42">
      <c r="A42" s="150">
        <v>34</v>
      </c>
      <c r="B42" s="147" t="s">
        <v>49</v>
      </c>
      <c r="C42" s="148">
        <v>754.64</v>
      </c>
      <c r="D42" s="148">
        <v>711.69</v>
      </c>
      <c r="E42" s="148">
        <v>482.5</v>
      </c>
      <c r="F42" s="148">
        <v>-272.14</v>
      </c>
      <c r="G42" s="149">
        <v>-36.06</v>
      </c>
      <c r="H42" s="148">
        <v>1563.71</v>
      </c>
      <c r="I42" s="148">
        <v>852.46</v>
      </c>
      <c r="J42" s="148">
        <v>995.8</v>
      </c>
      <c r="K42" s="148">
        <v>-567.91</v>
      </c>
      <c r="L42" s="149">
        <v>-36.32</v>
      </c>
      <c r="M42" s="154">
        <f>NA()</f>
      </c>
      <c r="N42" s="154">
        <f>NA()</f>
      </c>
      <c r="O42" s="154">
        <f>NA()</f>
      </c>
      <c r="P42" s="158">
        <f>NA()</f>
      </c>
      <c r="Q42" s="158">
        <f>NA()</f>
      </c>
      <c r="R42" s="192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77">
        <f>SUM(M42:M42)</f>
      </c>
      <c r="N43" s="77">
        <f>SUM(N42:N42)</f>
      </c>
      <c r="O43" s="77">
        <f>SUM(O42:O42)</f>
      </c>
      <c r="P43" s="77">
        <f>O43-N43</f>
      </c>
      <c r="Q43" s="82">
        <f>+(O43-M43)/M43*100</f>
      </c>
      <c r="R43" s="192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</row>
    <row r="44" ht="13.5" s="63" customFormat="1">
      <c r="A44" s="147">
        <v>35</v>
      </c>
      <c r="B44" s="147" t="s">
        <v>51</v>
      </c>
      <c r="C44" s="148">
        <v>1.12</v>
      </c>
      <c r="D44" s="148">
        <v>1.01</v>
      </c>
      <c r="E44" s="148">
        <v>3.89</v>
      </c>
      <c r="F44" s="148">
        <v>2.77</v>
      </c>
      <c r="G44" s="149">
        <v>247.32</v>
      </c>
      <c r="H44" s="148">
        <v>0.35</v>
      </c>
      <c r="I44" s="148">
        <v>0.48</v>
      </c>
      <c r="J44" s="148">
        <v>2.32</v>
      </c>
      <c r="K44" s="148">
        <v>1.97</v>
      </c>
      <c r="L44" s="149">
        <v>562.86</v>
      </c>
      <c r="M44" s="77"/>
      <c r="N44" s="77"/>
      <c r="O44" s="77"/>
      <c r="P44" s="77"/>
      <c r="Q44" s="82"/>
      <c r="R44" s="192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</row>
    <row r="45" ht="13.5" s="63" customFormat="1">
      <c r="A45" s="147">
        <v>36</v>
      </c>
      <c r="B45" s="147" t="s">
        <v>52</v>
      </c>
      <c r="C45" s="148">
        <v>7.58</v>
      </c>
      <c r="D45" s="148">
        <v>5.15</v>
      </c>
      <c r="E45" s="148">
        <v>7.43</v>
      </c>
      <c r="F45" s="148">
        <v>-0.15</v>
      </c>
      <c r="G45" s="149">
        <v>-1.98</v>
      </c>
      <c r="H45" s="148">
        <v>4.33</v>
      </c>
      <c r="I45" s="148">
        <v>2.43</v>
      </c>
      <c r="J45" s="148">
        <v>4.5</v>
      </c>
      <c r="K45" s="148">
        <v>0.17</v>
      </c>
      <c r="L45" s="149">
        <v>3.93</v>
      </c>
      <c r="M45" s="77"/>
      <c r="N45" s="77"/>
      <c r="O45" s="77"/>
      <c r="P45" s="77"/>
      <c r="Q45" s="82"/>
      <c r="R45" s="192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</row>
    <row r="46" ht="13.5" s="63" customFormat="1">
      <c r="A46" s="147">
        <v>37</v>
      </c>
      <c r="B46" s="147" t="s">
        <v>53</v>
      </c>
      <c r="C46" s="148">
        <v>4.21</v>
      </c>
      <c r="D46" s="148">
        <v>36.94</v>
      </c>
      <c r="E46" s="148">
        <v>6.76</v>
      </c>
      <c r="F46" s="148">
        <v>2.55</v>
      </c>
      <c r="G46" s="149">
        <v>60.57</v>
      </c>
      <c r="H46" s="148">
        <v>5.09</v>
      </c>
      <c r="I46" s="148">
        <v>37.48</v>
      </c>
      <c r="J46" s="148">
        <v>8.81</v>
      </c>
      <c r="K46" s="148">
        <v>3.72</v>
      </c>
      <c r="L46" s="149">
        <v>73.08</v>
      </c>
      <c r="M46" s="77"/>
      <c r="N46" s="77"/>
      <c r="O46" s="77"/>
      <c r="P46" s="77"/>
      <c r="Q46" s="82"/>
      <c r="R46" s="192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</row>
    <row r="47" ht="13.5" s="63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77"/>
      <c r="N47" s="77"/>
      <c r="O47" s="77"/>
      <c r="P47" s="77"/>
      <c r="Q47" s="82"/>
      <c r="R47" s="192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</row>
    <row r="48" ht="13.5" s="63" customFormat="1">
      <c r="A48" s="147">
        <v>39</v>
      </c>
      <c r="B48" s="147" t="s">
        <v>55</v>
      </c>
      <c r="C48" s="148">
        <v>5.46</v>
      </c>
      <c r="D48" s="148">
        <v>0.78</v>
      </c>
      <c r="E48" s="148">
        <v>38.9</v>
      </c>
      <c r="F48" s="148">
        <v>33.44</v>
      </c>
      <c r="G48" s="149">
        <v>612.45</v>
      </c>
      <c r="H48" s="148">
        <v>2.19</v>
      </c>
      <c r="I48" s="148">
        <v>0.43</v>
      </c>
      <c r="J48" s="148">
        <v>28.6</v>
      </c>
      <c r="K48" s="148">
        <v>26.41</v>
      </c>
      <c r="L48" s="149">
        <v>1205.94</v>
      </c>
      <c r="M48" s="77"/>
      <c r="N48" s="77"/>
      <c r="O48" s="77"/>
      <c r="P48" s="77"/>
      <c r="Q48" s="82"/>
      <c r="R48" s="19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</row>
    <row r="49" ht="13.5" s="63" customFormat="1">
      <c r="A49" s="147">
        <v>40</v>
      </c>
      <c r="B49" s="147" t="s">
        <v>56</v>
      </c>
      <c r="C49" s="148">
        <v>7.26</v>
      </c>
      <c r="D49" s="148">
        <v>3.54</v>
      </c>
      <c r="E49" s="148">
        <v>8.53</v>
      </c>
      <c r="F49" s="148">
        <v>1.27</v>
      </c>
      <c r="G49" s="149">
        <v>17.49</v>
      </c>
      <c r="H49" s="148">
        <v>9.62</v>
      </c>
      <c r="I49" s="148">
        <v>3.35</v>
      </c>
      <c r="J49" s="148">
        <v>10.35</v>
      </c>
      <c r="K49" s="148">
        <v>0.73</v>
      </c>
      <c r="L49" s="149">
        <v>7.59</v>
      </c>
      <c r="M49" s="77"/>
      <c r="N49" s="77"/>
      <c r="O49" s="77"/>
      <c r="P49" s="77"/>
      <c r="Q49" s="82"/>
      <c r="R49" s="192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</row>
    <row r="50" ht="13.5" s="63" customFormat="1">
      <c r="A50" s="147">
        <v>41</v>
      </c>
      <c r="B50" s="147" t="s">
        <v>57</v>
      </c>
      <c r="C50" s="148">
        <v>5.78</v>
      </c>
      <c r="D50" s="148">
        <v>0.63</v>
      </c>
      <c r="E50" s="148">
        <v>6.15</v>
      </c>
      <c r="F50" s="148">
        <v>0.37</v>
      </c>
      <c r="G50" s="149">
        <v>6.4</v>
      </c>
      <c r="H50" s="148">
        <v>3.67</v>
      </c>
      <c r="I50" s="148">
        <v>0.27</v>
      </c>
      <c r="J50" s="148">
        <v>3.89</v>
      </c>
      <c r="K50" s="148">
        <v>0.22</v>
      </c>
      <c r="L50" s="149">
        <v>5.99</v>
      </c>
      <c r="M50" s="77"/>
      <c r="N50" s="77"/>
      <c r="O50" s="77"/>
      <c r="P50" s="77"/>
      <c r="Q50" s="82"/>
      <c r="R50" s="192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</row>
    <row r="51" ht="13.5" s="63" customFormat="1">
      <c r="A51" s="147">
        <v>42</v>
      </c>
      <c r="B51" s="147" t="s">
        <v>58</v>
      </c>
      <c r="C51" s="148">
        <v>19.24</v>
      </c>
      <c r="D51" s="148">
        <v>21.86</v>
      </c>
      <c r="E51" s="148">
        <v>20.35</v>
      </c>
      <c r="F51" s="148">
        <v>1.11</v>
      </c>
      <c r="G51" s="149">
        <v>5.77</v>
      </c>
      <c r="H51" s="148">
        <v>17</v>
      </c>
      <c r="I51" s="148">
        <v>13.77</v>
      </c>
      <c r="J51" s="148">
        <v>17.39</v>
      </c>
      <c r="K51" s="148">
        <v>0.39</v>
      </c>
      <c r="L51" s="149">
        <v>2.29</v>
      </c>
      <c r="M51" s="77"/>
      <c r="N51" s="77"/>
      <c r="O51" s="77"/>
      <c r="P51" s="77"/>
      <c r="Q51" s="82"/>
      <c r="R51" s="192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77"/>
      <c r="N52" s="77"/>
      <c r="O52" s="77"/>
      <c r="P52" s="77"/>
      <c r="Q52" s="82"/>
      <c r="R52" s="192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77">
        <f>SUM(M43,M41,M39,M19)</f>
      </c>
      <c r="N53" s="77">
        <f>SUM(N43,N41,N39,N19)</f>
      </c>
      <c r="O53" s="77">
        <f>SUM(O43,O41,O39,O19)</f>
      </c>
      <c r="P53" s="77">
        <f>O53-N53</f>
      </c>
      <c r="Q53" s="82">
        <f>+(O53-M53)/M53*100</f>
      </c>
      <c r="R53" s="192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L56" s="152"/>
      <c r="M56" s="51"/>
      <c r="N56" s="47"/>
      <c r="O56" s="51"/>
      <c r="P56" s="47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L57" s="152"/>
      <c r="M57" s="51"/>
      <c r="N57" s="47"/>
      <c r="O57" s="51"/>
      <c r="P57" s="47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L58" s="152"/>
      <c r="M58" s="51"/>
      <c r="N58" s="47"/>
      <c r="O58" s="51"/>
      <c r="P58" s="47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L59" s="152"/>
      <c r="M59" s="51"/>
      <c r="N59" s="47"/>
      <c r="O59" s="51"/>
      <c r="P59" s="47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L60" s="152"/>
      <c r="M60" s="51"/>
      <c r="N60" s="47"/>
      <c r="O60" s="51"/>
      <c r="P60" s="47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L61" s="152"/>
      <c r="M61" s="51"/>
      <c r="N61" s="47"/>
      <c r="O61" s="51"/>
      <c r="P61" s="47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L62" s="152"/>
      <c r="M62" s="51"/>
      <c r="N62" s="47"/>
      <c r="O62" s="51"/>
      <c r="P62" s="47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L63" s="152"/>
      <c r="M63" s="51"/>
      <c r="N63" s="47"/>
      <c r="O63" s="51"/>
      <c r="P63" s="47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L64" s="152"/>
      <c r="M64" s="51"/>
      <c r="N64" s="47"/>
      <c r="O64" s="51"/>
      <c r="P64" s="47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L65" s="152"/>
      <c r="M65" s="51"/>
      <c r="N65" s="47"/>
      <c r="O65" s="51"/>
      <c r="P65" s="47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L66" s="152"/>
      <c r="M66" s="51"/>
      <c r="N66" s="47"/>
      <c r="O66" s="51"/>
      <c r="P66" s="47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L67" s="152"/>
      <c r="M67" s="51"/>
      <c r="N67" s="47"/>
      <c r="O67" s="51"/>
      <c r="P67" s="47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L68" s="152"/>
      <c r="M68" s="51"/>
      <c r="N68" s="47"/>
      <c r="O68" s="51"/>
      <c r="P68" s="47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2"/>
      <c r="M69" s="51"/>
      <c r="N69" s="47"/>
      <c r="O69" s="51"/>
      <c r="P69" s="47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L70" s="152"/>
      <c r="M70" s="51"/>
      <c r="N70" s="47"/>
      <c r="O70" s="51"/>
      <c r="P70" s="47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L71" s="152"/>
      <c r="M71" s="51"/>
      <c r="N71" s="47"/>
      <c r="O71" s="51"/>
      <c r="P71" s="47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L72" s="152"/>
      <c r="M72" s="51"/>
      <c r="N72" s="47"/>
      <c r="O72" s="51"/>
      <c r="P72" s="47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L73" s="152"/>
      <c r="M73" s="51"/>
      <c r="N73" s="47"/>
      <c r="O73" s="51"/>
      <c r="P73" s="47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L74" s="152"/>
      <c r="M74" s="51"/>
      <c r="N74" s="47"/>
      <c r="O74" s="51"/>
      <c r="P74" s="47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L75" s="152"/>
      <c r="M75" s="51"/>
      <c r="N75" s="47"/>
      <c r="O75" s="51"/>
      <c r="P75" s="47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L76" s="152"/>
      <c r="M76" s="51"/>
      <c r="N76" s="47"/>
      <c r="O76" s="51"/>
      <c r="P76" s="47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L77" s="152"/>
      <c r="M77" s="51"/>
      <c r="N77" s="47"/>
      <c r="O77" s="51"/>
      <c r="P77" s="47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L78" s="152"/>
      <c r="M78" s="51"/>
      <c r="N78" s="47"/>
      <c r="O78" s="51"/>
      <c r="P78" s="47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L79" s="152"/>
      <c r="M79" s="51"/>
      <c r="N79" s="47"/>
      <c r="O79" s="51"/>
      <c r="P79" s="47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L80" s="152"/>
      <c r="M80" s="51"/>
      <c r="N80" s="47"/>
      <c r="O80" s="51"/>
      <c r="P80" s="47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L81" s="152"/>
      <c r="M81" s="51"/>
      <c r="N81" s="47"/>
      <c r="O81" s="51"/>
      <c r="P81" s="47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L82" s="152"/>
      <c r="M82" s="51"/>
      <c r="N82" s="47"/>
      <c r="O82" s="51"/>
      <c r="P82" s="47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L83" s="152"/>
      <c r="M83" s="51"/>
      <c r="N83" s="47"/>
      <c r="O83" s="51"/>
      <c r="P83" s="47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L84" s="152"/>
      <c r="M84" s="51"/>
      <c r="N84" s="47"/>
      <c r="O84" s="51"/>
      <c r="P84" s="47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L85" s="152"/>
      <c r="M85" s="51"/>
      <c r="N85" s="47"/>
      <c r="O85" s="51"/>
      <c r="P85" s="47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L86" s="152"/>
      <c r="M86" s="51"/>
      <c r="N86" s="47"/>
      <c r="O86" s="51"/>
      <c r="P86" s="47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L87" s="152"/>
      <c r="M87" s="51"/>
      <c r="N87" s="47"/>
      <c r="O87" s="51"/>
      <c r="P87" s="47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L88" s="152"/>
      <c r="M88" s="51"/>
      <c r="N88" s="47"/>
      <c r="O88" s="51"/>
      <c r="P88" s="47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L89" s="152"/>
      <c r="M89" s="51"/>
      <c r="N89" s="47"/>
      <c r="O89" s="51"/>
      <c r="P89" s="47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L90" s="152"/>
      <c r="M90" s="51"/>
      <c r="N90" s="47"/>
      <c r="O90" s="51"/>
      <c r="P90" s="47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L91" s="152"/>
      <c r="M91" s="51"/>
      <c r="N91" s="47"/>
      <c r="O91" s="51"/>
      <c r="P91" s="47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L92" s="152"/>
      <c r="M92" s="51"/>
      <c r="N92" s="47"/>
      <c r="O92" s="51"/>
      <c r="P92" s="47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L93" s="152"/>
      <c r="M93" s="51"/>
      <c r="N93" s="47"/>
      <c r="O93" s="51"/>
      <c r="P93" s="47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L94" s="152"/>
      <c r="M94" s="51"/>
      <c r="N94" s="47"/>
      <c r="O94" s="51"/>
      <c r="P94" s="47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L95" s="152"/>
      <c r="M95" s="51"/>
      <c r="N95" s="47"/>
      <c r="O95" s="51"/>
      <c r="P95" s="47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L96" s="152"/>
      <c r="M96" s="51"/>
      <c r="N96" s="47"/>
      <c r="O96" s="51"/>
      <c r="P96" s="47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L97" s="152"/>
      <c r="M97" s="51"/>
      <c r="N97" s="47"/>
      <c r="O97" s="51"/>
      <c r="P97" s="47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L98" s="152"/>
      <c r="M98" s="51"/>
      <c r="N98" s="47"/>
      <c r="O98" s="51"/>
      <c r="P98" s="47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L99" s="152"/>
      <c r="M99" s="51"/>
      <c r="N99" s="47"/>
      <c r="O99" s="51"/>
      <c r="P99" s="47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L100" s="152"/>
      <c r="M100" s="51"/>
      <c r="N100" s="47"/>
      <c r="O100" s="51"/>
      <c r="P100" s="47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L101" s="152"/>
      <c r="M101" s="51"/>
      <c r="N101" s="47"/>
      <c r="O101" s="51"/>
      <c r="P101" s="47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L102" s="152"/>
      <c r="M102" s="51"/>
      <c r="N102" s="47"/>
      <c r="O102" s="51"/>
      <c r="P102" s="47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L103" s="152"/>
      <c r="M103" s="51"/>
      <c r="N103" s="47"/>
      <c r="O103" s="51"/>
      <c r="P103" s="47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L104" s="152"/>
      <c r="M104" s="51"/>
      <c r="N104" s="47"/>
      <c r="O104" s="51"/>
      <c r="P104" s="47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L105" s="152"/>
      <c r="M105" s="51"/>
      <c r="N105" s="47"/>
      <c r="O105" s="51"/>
      <c r="P105" s="47"/>
    </row>
    <row r="106" s="47" customFormat="1">
      <c r="E106" s="51"/>
      <c r="G106" s="68"/>
      <c r="I106" s="51"/>
      <c r="K106" s="68"/>
      <c r="L106" s="152"/>
      <c r="M106" s="51"/>
      <c r="O106" s="51"/>
    </row>
    <row r="107" s="47" customFormat="1">
      <c r="E107" s="51"/>
      <c r="G107" s="68"/>
      <c r="I107" s="51"/>
      <c r="K107" s="68"/>
      <c r="L107" s="152"/>
      <c r="M107" s="51"/>
      <c r="O107" s="51"/>
    </row>
    <row r="108" s="47" customFormat="1">
      <c r="E108" s="51"/>
      <c r="G108" s="68"/>
      <c r="I108" s="51"/>
      <c r="K108" s="68"/>
      <c r="L108" s="152"/>
      <c r="M108" s="51"/>
      <c r="O108" s="51"/>
    </row>
    <row r="109" s="47" customFormat="1">
      <c r="E109" s="51"/>
      <c r="G109" s="68"/>
      <c r="I109" s="51"/>
      <c r="K109" s="68"/>
      <c r="L109" s="152"/>
      <c r="M109" s="51"/>
      <c r="O109" s="51"/>
    </row>
    <row r="110" s="47" customFormat="1">
      <c r="E110" s="51"/>
      <c r="G110" s="68"/>
      <c r="I110" s="51"/>
      <c r="K110" s="68"/>
      <c r="L110" s="152"/>
      <c r="M110" s="51"/>
      <c r="O110" s="51"/>
    </row>
    <row r="111" s="47" customFormat="1">
      <c r="E111" s="51"/>
      <c r="G111" s="68"/>
      <c r="I111" s="51"/>
      <c r="K111" s="68"/>
      <c r="L111" s="152"/>
      <c r="M111" s="51"/>
      <c r="O111" s="51"/>
    </row>
    <row r="112" s="47" customFormat="1">
      <c r="E112" s="51"/>
      <c r="G112" s="68"/>
      <c r="I112" s="51"/>
      <c r="K112" s="68"/>
      <c r="L112" s="152"/>
      <c r="M112" s="51"/>
      <c r="O112" s="51"/>
    </row>
    <row r="113" s="47" customFormat="1">
      <c r="E113" s="51"/>
      <c r="G113" s="68"/>
      <c r="I113" s="51"/>
      <c r="K113" s="68"/>
      <c r="L113" s="152"/>
      <c r="M113" s="51"/>
      <c r="O113" s="51"/>
    </row>
    <row r="114" s="47" customFormat="1">
      <c r="E114" s="51"/>
      <c r="G114" s="68"/>
      <c r="I114" s="51"/>
      <c r="K114" s="68"/>
      <c r="L114" s="152"/>
      <c r="M114" s="51"/>
      <c r="O114" s="51"/>
    </row>
    <row r="115" s="47" customFormat="1">
      <c r="E115" s="51"/>
      <c r="G115" s="68"/>
      <c r="I115" s="51"/>
      <c r="K115" s="68"/>
      <c r="L115" s="152"/>
      <c r="M115" s="51"/>
      <c r="O115" s="51"/>
    </row>
    <row r="116" s="47" customFormat="1">
      <c r="E116" s="51"/>
      <c r="G116" s="68"/>
      <c r="I116" s="51"/>
      <c r="K116" s="68"/>
      <c r="L116" s="152"/>
      <c r="M116" s="51"/>
      <c r="O116" s="51"/>
    </row>
    <row r="117" s="47" customFormat="1">
      <c r="E117" s="51"/>
      <c r="G117" s="68"/>
      <c r="I117" s="51"/>
      <c r="K117" s="68"/>
      <c r="L117" s="152"/>
      <c r="M117" s="51"/>
      <c r="O117" s="51"/>
    </row>
  </sheetData>
  <sheetProtection selectLockedCells="1" selectUnlockedCells="1"/>
  <mergeCells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80" workbookViewId="0">
      <pane xSplit="2" ySplit="5" topLeftCell="C36" activePane="bottomRight" state="frozen"/>
      <selection pane="topRight" activeCell="C1" sqref="C1"/>
      <selection pane="bottomLeft" activeCell="A39" sqref="A39"/>
      <selection pane="bottomRight" activeCell="H53" sqref="H53"/>
    </sheetView>
  </sheetViews>
  <sheetFormatPr defaultRowHeight="12.75"/>
  <cols>
    <col min="1" max="1" width="5.7109375" customWidth="1" style="44"/>
    <col min="2" max="2" width="30.140625" customWidth="1" style="44"/>
    <col min="3" max="3" width="12.42578125" customWidth="1" style="44"/>
    <col min="4" max="4" width="10.5703125" customWidth="1" style="44"/>
    <col min="5" max="5" width="10.5703125" customWidth="1" style="45"/>
    <col min="6" max="6" width="10.5703125" customWidth="1" style="44"/>
    <col min="7" max="7" width="10.5703125" customWidth="1" style="46"/>
    <col min="8" max="8" width="12.140625" customWidth="1" style="44"/>
    <col min="9" max="9" width="10.5703125" customWidth="1" style="45"/>
    <col min="10" max="10" width="10.5703125" customWidth="1" style="44"/>
    <col min="11" max="11" bestFit="1" width="11" customWidth="1" style="46"/>
    <col min="12" max="12" width="10.5703125" customWidth="1" style="47"/>
    <col min="13" max="13" width="6.140625" customWidth="1" style="47"/>
    <col min="14" max="223" width="9.140625" customWidth="1" style="47"/>
    <col min="224" max="16384" width="9.140625" customWidth="1" style="44"/>
  </cols>
  <sheetData>
    <row r="1" ht="19.15" customHeight="1" s="102" customFormat="1">
      <c r="A1" s="83" t="s">
        <v>105</v>
      </c>
      <c r="C1" s="80" t="s">
        <v>106</v>
      </c>
      <c r="D1" s="80"/>
      <c r="E1" s="84"/>
      <c r="F1" s="80"/>
      <c r="G1" s="84"/>
      <c r="H1" s="80"/>
      <c r="I1" s="84"/>
      <c r="J1" s="80"/>
      <c r="K1" s="84"/>
    </row>
    <row r="2" ht="12.75" customHeight="1" s="63" customFormat="1">
      <c r="A2" s="50"/>
      <c r="B2" s="61"/>
      <c r="C2" s="85">
        <f>T1M!C2</f>
      </c>
      <c r="D2" s="76"/>
      <c r="E2" s="76"/>
      <c r="F2" s="76"/>
      <c r="G2" s="76"/>
      <c r="H2" s="76"/>
      <c r="I2" s="207" t="s">
        <v>3</v>
      </c>
      <c r="J2" s="207"/>
      <c r="K2" s="20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94" customFormat="1">
      <c r="A3" s="204" t="s">
        <v>4</v>
      </c>
      <c r="B3" s="204" t="s">
        <v>5</v>
      </c>
      <c r="C3" s="206" t="s">
        <v>107</v>
      </c>
      <c r="D3" s="206"/>
      <c r="E3" s="206"/>
      <c r="F3" s="206"/>
      <c r="G3" s="206"/>
      <c r="H3" s="219" t="s">
        <v>108</v>
      </c>
      <c r="I3" s="219"/>
      <c r="J3" s="219"/>
      <c r="K3" s="219"/>
      <c r="L3" s="219"/>
      <c r="M3" s="192" t="s">
        <v>109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9" customHeight="1" s="94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92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92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>
      <c r="A6" s="147">
        <v>1</v>
      </c>
      <c r="B6" s="147" t="s">
        <v>13</v>
      </c>
      <c r="C6" s="148">
        <v>889.68</v>
      </c>
      <c r="D6" s="148">
        <v>808.48</v>
      </c>
      <c r="E6" s="148">
        <v>1469.61</v>
      </c>
      <c r="F6" s="148">
        <v>579.93</v>
      </c>
      <c r="G6" s="149">
        <v>65.18</v>
      </c>
      <c r="H6" s="148">
        <v>612.48</v>
      </c>
      <c r="I6" s="148">
        <v>571.51</v>
      </c>
      <c r="J6" s="148">
        <v>748.65</v>
      </c>
      <c r="K6" s="148">
        <v>136.17</v>
      </c>
      <c r="L6" s="149">
        <v>22.23</v>
      </c>
      <c r="M6" s="192"/>
    </row>
    <row r="7" ht="12" customHeight="1">
      <c r="A7" s="147">
        <v>2</v>
      </c>
      <c r="B7" s="147" t="s">
        <v>14</v>
      </c>
      <c r="C7" s="148">
        <v>225.26</v>
      </c>
      <c r="D7" s="148">
        <v>274.88</v>
      </c>
      <c r="E7" s="148">
        <v>255.11</v>
      </c>
      <c r="F7" s="148">
        <v>29.85</v>
      </c>
      <c r="G7" s="149">
        <v>13.25</v>
      </c>
      <c r="H7" s="148">
        <v>134.17</v>
      </c>
      <c r="I7" s="148">
        <v>84.1</v>
      </c>
      <c r="J7" s="148">
        <v>111.19</v>
      </c>
      <c r="K7" s="148">
        <v>-22.98</v>
      </c>
      <c r="L7" s="149">
        <v>-17.13</v>
      </c>
      <c r="M7" s="192"/>
    </row>
    <row r="8">
      <c r="A8" s="147">
        <v>3</v>
      </c>
      <c r="B8" s="147" t="s">
        <v>15</v>
      </c>
      <c r="C8" s="148">
        <v>168.68</v>
      </c>
      <c r="D8" s="148">
        <v>147.92</v>
      </c>
      <c r="E8" s="148">
        <v>170.97</v>
      </c>
      <c r="F8" s="148">
        <v>2.29</v>
      </c>
      <c r="G8" s="149">
        <v>1.36</v>
      </c>
      <c r="H8" s="148">
        <v>111.6</v>
      </c>
      <c r="I8" s="148">
        <v>109.97</v>
      </c>
      <c r="J8" s="148">
        <v>110.96</v>
      </c>
      <c r="K8" s="148">
        <v>-0.64</v>
      </c>
      <c r="L8" s="149">
        <v>-0.57</v>
      </c>
      <c r="M8" s="192"/>
    </row>
    <row r="9">
      <c r="A9" s="147">
        <v>4</v>
      </c>
      <c r="B9" s="147" t="s">
        <v>16</v>
      </c>
      <c r="C9" s="148">
        <v>589.72</v>
      </c>
      <c r="D9" s="148">
        <v>485.03</v>
      </c>
      <c r="E9" s="148">
        <v>557.33</v>
      </c>
      <c r="F9" s="148">
        <v>-32.39</v>
      </c>
      <c r="G9" s="149">
        <v>-5.49</v>
      </c>
      <c r="H9" s="148">
        <v>148.31</v>
      </c>
      <c r="I9" s="148">
        <v>69.53</v>
      </c>
      <c r="J9" s="148">
        <v>160.12</v>
      </c>
      <c r="K9" s="148">
        <v>11.81</v>
      </c>
      <c r="L9" s="149">
        <v>7.96</v>
      </c>
      <c r="M9" s="192"/>
    </row>
    <row r="10">
      <c r="A10" s="147">
        <v>5</v>
      </c>
      <c r="B10" s="147" t="s">
        <v>17</v>
      </c>
      <c r="C10" s="148">
        <v>512.21</v>
      </c>
      <c r="D10" s="148">
        <v>589.61</v>
      </c>
      <c r="E10" s="148">
        <v>597.24</v>
      </c>
      <c r="F10" s="148">
        <v>85.03</v>
      </c>
      <c r="G10" s="149">
        <v>16.6</v>
      </c>
      <c r="H10" s="148">
        <v>268.29</v>
      </c>
      <c r="I10" s="148">
        <v>257.13</v>
      </c>
      <c r="J10" s="148">
        <v>396.29</v>
      </c>
      <c r="K10" s="148">
        <v>128</v>
      </c>
      <c r="L10" s="149">
        <v>47.71</v>
      </c>
      <c r="M10" s="192"/>
    </row>
    <row r="11">
      <c r="A11" s="147">
        <v>6</v>
      </c>
      <c r="B11" s="147" t="s">
        <v>18</v>
      </c>
      <c r="C11" s="148">
        <v>165.32</v>
      </c>
      <c r="D11" s="148">
        <v>400.6</v>
      </c>
      <c r="E11" s="148">
        <v>166.66</v>
      </c>
      <c r="F11" s="148">
        <v>1.34</v>
      </c>
      <c r="G11" s="149">
        <v>0.81</v>
      </c>
      <c r="H11" s="148">
        <v>221.48</v>
      </c>
      <c r="I11" s="148">
        <v>80.73</v>
      </c>
      <c r="J11" s="148">
        <v>91.45</v>
      </c>
      <c r="K11" s="148">
        <v>-130.03</v>
      </c>
      <c r="L11" s="149">
        <v>-58.71</v>
      </c>
      <c r="M11" s="192"/>
    </row>
    <row r="12">
      <c r="A12" s="147">
        <v>7</v>
      </c>
      <c r="B12" s="147" t="s">
        <v>19</v>
      </c>
      <c r="C12" s="148">
        <v>143.69</v>
      </c>
      <c r="D12" s="148">
        <v>25.45</v>
      </c>
      <c r="E12" s="148">
        <v>142.38</v>
      </c>
      <c r="F12" s="148">
        <v>-1.31</v>
      </c>
      <c r="G12" s="149">
        <v>-0.91</v>
      </c>
      <c r="H12" s="148">
        <v>43.66</v>
      </c>
      <c r="I12" s="148">
        <v>31.12</v>
      </c>
      <c r="J12" s="148">
        <v>43.45</v>
      </c>
      <c r="K12" s="148">
        <v>-0.21</v>
      </c>
      <c r="L12" s="149">
        <v>-0.48</v>
      </c>
      <c r="M12" s="192"/>
    </row>
    <row r="13">
      <c r="A13" s="147">
        <v>8</v>
      </c>
      <c r="B13" s="147" t="s">
        <v>20</v>
      </c>
      <c r="C13" s="148">
        <v>14.83</v>
      </c>
      <c r="D13" s="148">
        <v>11.55</v>
      </c>
      <c r="E13" s="148">
        <v>81.39</v>
      </c>
      <c r="F13" s="148">
        <v>66.56</v>
      </c>
      <c r="G13" s="149">
        <v>448.82</v>
      </c>
      <c r="H13" s="148">
        <v>3.79</v>
      </c>
      <c r="I13" s="148">
        <v>4.42</v>
      </c>
      <c r="J13" s="148">
        <v>4.45</v>
      </c>
      <c r="K13" s="148">
        <v>0.66</v>
      </c>
      <c r="L13" s="149">
        <v>17.41</v>
      </c>
      <c r="M13" s="192"/>
    </row>
    <row r="14">
      <c r="A14" s="147">
        <v>9</v>
      </c>
      <c r="B14" s="147" t="s">
        <v>21</v>
      </c>
      <c r="C14" s="148">
        <v>662.51</v>
      </c>
      <c r="D14" s="148">
        <v>647.87</v>
      </c>
      <c r="E14" s="148">
        <v>641.07</v>
      </c>
      <c r="F14" s="148">
        <v>-21.44</v>
      </c>
      <c r="G14" s="149">
        <v>-3.24</v>
      </c>
      <c r="H14" s="148">
        <v>894.05</v>
      </c>
      <c r="I14" s="148">
        <v>480.58</v>
      </c>
      <c r="J14" s="148">
        <v>468.56</v>
      </c>
      <c r="K14" s="148">
        <v>-425.49</v>
      </c>
      <c r="L14" s="149">
        <v>-47.59</v>
      </c>
      <c r="M14" s="192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92"/>
    </row>
    <row r="16">
      <c r="A16" s="147">
        <v>11</v>
      </c>
      <c r="B16" s="147" t="s">
        <v>23</v>
      </c>
      <c r="C16" s="148">
        <v>1639.05</v>
      </c>
      <c r="D16" s="148">
        <v>1321.31</v>
      </c>
      <c r="E16" s="148">
        <v>1660.2</v>
      </c>
      <c r="F16" s="148">
        <v>21.15</v>
      </c>
      <c r="G16" s="149">
        <v>1.29</v>
      </c>
      <c r="H16" s="148">
        <v>595.6</v>
      </c>
      <c r="I16" s="148">
        <v>547.16</v>
      </c>
      <c r="J16" s="148">
        <v>604.48</v>
      </c>
      <c r="K16" s="148">
        <v>8.88</v>
      </c>
      <c r="L16" s="149">
        <v>1.49</v>
      </c>
      <c r="M16" s="192"/>
    </row>
    <row r="17">
      <c r="A17" s="147">
        <v>12</v>
      </c>
      <c r="B17" s="147" t="s">
        <v>24</v>
      </c>
      <c r="C17" s="148">
        <v>259.62</v>
      </c>
      <c r="D17" s="148">
        <v>179.14</v>
      </c>
      <c r="E17" s="148">
        <v>257.18</v>
      </c>
      <c r="F17" s="148">
        <v>-2.44</v>
      </c>
      <c r="G17" s="149">
        <v>-0.94</v>
      </c>
      <c r="H17" s="148">
        <v>3.5</v>
      </c>
      <c r="I17" s="148">
        <v>3.75</v>
      </c>
      <c r="J17" s="148">
        <v>3.44</v>
      </c>
      <c r="K17" s="148">
        <v>-0.06</v>
      </c>
      <c r="L17" s="149">
        <v>-1.71</v>
      </c>
      <c r="M17" s="192"/>
    </row>
    <row r="18">
      <c r="A18" s="147">
        <v>13</v>
      </c>
      <c r="B18" s="147" t="s">
        <v>25</v>
      </c>
      <c r="C18" s="148">
        <v>382.4</v>
      </c>
      <c r="D18" s="148">
        <v>551.74</v>
      </c>
      <c r="E18" s="148">
        <v>524.24</v>
      </c>
      <c r="F18" s="148">
        <v>141.84</v>
      </c>
      <c r="G18" s="149">
        <v>37.09</v>
      </c>
      <c r="H18" s="148">
        <v>255.42</v>
      </c>
      <c r="I18" s="148">
        <v>175.21</v>
      </c>
      <c r="J18" s="148">
        <v>248.63</v>
      </c>
      <c r="K18" s="148">
        <v>-6.79</v>
      </c>
      <c r="L18" s="149">
        <v>-2.66</v>
      </c>
      <c r="M18" s="192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192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406.12</v>
      </c>
      <c r="D20" s="148">
        <v>409.49</v>
      </c>
      <c r="E20" s="148">
        <v>421.22</v>
      </c>
      <c r="F20" s="148">
        <v>15.1</v>
      </c>
      <c r="G20" s="149">
        <v>3.72</v>
      </c>
      <c r="H20" s="148">
        <v>278.48</v>
      </c>
      <c r="I20" s="148">
        <v>248.24</v>
      </c>
      <c r="J20" s="148">
        <v>221.4</v>
      </c>
      <c r="K20" s="148">
        <v>-57.08</v>
      </c>
      <c r="L20" s="149">
        <v>-20.5</v>
      </c>
      <c r="M20" s="192"/>
    </row>
    <row r="21">
      <c r="A21" s="147">
        <v>15</v>
      </c>
      <c r="B21" s="147" t="s">
        <v>28</v>
      </c>
      <c r="C21" s="148">
        <v>738.6</v>
      </c>
      <c r="D21" s="148">
        <v>504.32</v>
      </c>
      <c r="E21" s="148">
        <v>779.9</v>
      </c>
      <c r="F21" s="148">
        <v>41.3</v>
      </c>
      <c r="G21" s="149">
        <v>5.59</v>
      </c>
      <c r="H21" s="148">
        <v>137.57</v>
      </c>
      <c r="I21" s="148">
        <v>75.42</v>
      </c>
      <c r="J21" s="148">
        <v>25.97</v>
      </c>
      <c r="K21" s="148">
        <v>-111.6</v>
      </c>
      <c r="L21" s="149">
        <v>-81.12</v>
      </c>
      <c r="M21" s="192"/>
    </row>
    <row r="22">
      <c r="A22" s="147">
        <v>16</v>
      </c>
      <c r="B22" s="147" t="s">
        <v>29</v>
      </c>
      <c r="C22" s="148">
        <v>1.41</v>
      </c>
      <c r="D22" s="148">
        <v>0</v>
      </c>
      <c r="E22" s="148">
        <v>1.33</v>
      </c>
      <c r="F22" s="148">
        <v>-0.08</v>
      </c>
      <c r="G22" s="149">
        <v>-5.67</v>
      </c>
      <c r="H22" s="148">
        <v>0</v>
      </c>
      <c r="I22" s="148">
        <v>0</v>
      </c>
      <c r="J22" s="148">
        <v>1.33</v>
      </c>
      <c r="K22" s="148">
        <v>1.33</v>
      </c>
      <c r="L22" s="149">
        <v>0</v>
      </c>
      <c r="M22" s="192"/>
    </row>
    <row r="23">
      <c r="A23" s="147">
        <v>17</v>
      </c>
      <c r="B23" s="147" t="s">
        <v>30</v>
      </c>
      <c r="C23" s="148">
        <v>70.38</v>
      </c>
      <c r="D23" s="148">
        <v>80.77</v>
      </c>
      <c r="E23" s="148">
        <v>73.1</v>
      </c>
      <c r="F23" s="148">
        <v>2.72</v>
      </c>
      <c r="G23" s="149">
        <v>3.86</v>
      </c>
      <c r="H23" s="148">
        <v>66.06</v>
      </c>
      <c r="I23" s="148">
        <v>74.39</v>
      </c>
      <c r="J23" s="148">
        <v>68.31</v>
      </c>
      <c r="K23" s="148">
        <v>2.25</v>
      </c>
      <c r="L23" s="149">
        <v>3.41</v>
      </c>
      <c r="M23" s="192"/>
    </row>
    <row r="24">
      <c r="A24" s="147">
        <v>18</v>
      </c>
      <c r="B24" s="147" t="s">
        <v>31</v>
      </c>
      <c r="C24" s="148">
        <v>16.1</v>
      </c>
      <c r="D24" s="148">
        <v>10.45</v>
      </c>
      <c r="E24" s="148">
        <v>20.23</v>
      </c>
      <c r="F24" s="148">
        <v>4.13</v>
      </c>
      <c r="G24" s="149">
        <v>25.65</v>
      </c>
      <c r="H24" s="148">
        <v>10.44</v>
      </c>
      <c r="I24" s="148">
        <v>7.47</v>
      </c>
      <c r="J24" s="148">
        <v>14.64</v>
      </c>
      <c r="K24" s="148">
        <v>4.2</v>
      </c>
      <c r="L24" s="149">
        <v>40.23</v>
      </c>
      <c r="M24" s="192"/>
    </row>
    <row r="25">
      <c r="A25" s="147">
        <v>19</v>
      </c>
      <c r="B25" s="147" t="s">
        <v>32</v>
      </c>
      <c r="C25" s="148">
        <v>588.15</v>
      </c>
      <c r="D25" s="148">
        <v>428.29</v>
      </c>
      <c r="E25" s="148">
        <v>611.97</v>
      </c>
      <c r="F25" s="148">
        <v>23.82</v>
      </c>
      <c r="G25" s="149">
        <v>4.05</v>
      </c>
      <c r="H25" s="148">
        <v>126.71</v>
      </c>
      <c r="I25" s="148">
        <v>88.57</v>
      </c>
      <c r="J25" s="148">
        <v>133.27</v>
      </c>
      <c r="K25" s="148">
        <v>6.56</v>
      </c>
      <c r="L25" s="149">
        <v>5.18</v>
      </c>
      <c r="M25" s="192"/>
    </row>
    <row r="26">
      <c r="A26" s="147">
        <v>20</v>
      </c>
      <c r="B26" s="147" t="s">
        <v>33</v>
      </c>
      <c r="C26" s="148">
        <v>195.54</v>
      </c>
      <c r="D26" s="148">
        <v>310.02</v>
      </c>
      <c r="E26" s="148">
        <v>371.86</v>
      </c>
      <c r="F26" s="148">
        <v>176.32</v>
      </c>
      <c r="G26" s="149">
        <v>90.17</v>
      </c>
      <c r="H26" s="148">
        <v>0</v>
      </c>
      <c r="I26" s="148">
        <v>0</v>
      </c>
      <c r="J26" s="148">
        <v>32.64</v>
      </c>
      <c r="K26" s="148">
        <v>32.64</v>
      </c>
      <c r="L26" s="149">
        <v>0</v>
      </c>
      <c r="M26" s="192"/>
    </row>
    <row r="27">
      <c r="A27" s="147">
        <v>21</v>
      </c>
      <c r="B27" s="147" t="s">
        <v>34</v>
      </c>
      <c r="C27" s="148">
        <v>214.61</v>
      </c>
      <c r="D27" s="148">
        <v>239.68</v>
      </c>
      <c r="E27" s="148">
        <v>199.31</v>
      </c>
      <c r="F27" s="148">
        <v>-15.3</v>
      </c>
      <c r="G27" s="149">
        <v>-7.13</v>
      </c>
      <c r="H27" s="148">
        <v>123.54</v>
      </c>
      <c r="I27" s="148">
        <v>133.09</v>
      </c>
      <c r="J27" s="148">
        <v>112.2</v>
      </c>
      <c r="K27" s="148">
        <v>-11.34</v>
      </c>
      <c r="L27" s="149">
        <v>-9.18</v>
      </c>
      <c r="M27" s="192"/>
    </row>
    <row r="28">
      <c r="A28" s="147">
        <v>22</v>
      </c>
      <c r="B28" s="147" t="s">
        <v>35</v>
      </c>
      <c r="C28" s="148">
        <v>137</v>
      </c>
      <c r="D28" s="148">
        <v>78</v>
      </c>
      <c r="E28" s="148">
        <v>248.47</v>
      </c>
      <c r="F28" s="148">
        <v>111.47</v>
      </c>
      <c r="G28" s="149">
        <v>81.36</v>
      </c>
      <c r="H28" s="148">
        <v>44</v>
      </c>
      <c r="I28" s="148">
        <v>0</v>
      </c>
      <c r="J28" s="148">
        <v>51.77</v>
      </c>
      <c r="K28" s="148">
        <v>7.77</v>
      </c>
      <c r="L28" s="149">
        <v>17.66</v>
      </c>
      <c r="M28" s="192"/>
    </row>
    <row r="29">
      <c r="A29" s="147">
        <v>23</v>
      </c>
      <c r="B29" s="147" t="s">
        <v>36</v>
      </c>
      <c r="C29" s="148">
        <v>1515.71</v>
      </c>
      <c r="D29" s="148">
        <v>894.76</v>
      </c>
      <c r="E29" s="148">
        <v>1581.7</v>
      </c>
      <c r="F29" s="148">
        <v>65.99</v>
      </c>
      <c r="G29" s="149">
        <v>4.35</v>
      </c>
      <c r="H29" s="148">
        <v>338.47</v>
      </c>
      <c r="I29" s="148">
        <v>382.55</v>
      </c>
      <c r="J29" s="148">
        <v>551.22</v>
      </c>
      <c r="K29" s="148">
        <v>212.75</v>
      </c>
      <c r="L29" s="149">
        <v>62.86</v>
      </c>
      <c r="M29" s="192"/>
    </row>
    <row r="30">
      <c r="A30" s="147">
        <v>24</v>
      </c>
      <c r="B30" s="147" t="s">
        <v>37</v>
      </c>
      <c r="C30" s="148">
        <v>4.75</v>
      </c>
      <c r="D30" s="148">
        <v>4.64</v>
      </c>
      <c r="E30" s="148">
        <v>5.6</v>
      </c>
      <c r="F30" s="148">
        <v>0.85</v>
      </c>
      <c r="G30" s="149">
        <v>17.89</v>
      </c>
      <c r="H30" s="148">
        <v>0</v>
      </c>
      <c r="I30" s="148">
        <v>0</v>
      </c>
      <c r="J30" s="148">
        <v>0.05</v>
      </c>
      <c r="K30" s="148">
        <v>0.05</v>
      </c>
      <c r="L30" s="149">
        <v>0</v>
      </c>
      <c r="M30" s="192"/>
    </row>
    <row r="31">
      <c r="A31" s="147">
        <v>25</v>
      </c>
      <c r="B31" s="147" t="s">
        <v>38</v>
      </c>
      <c r="C31" s="148">
        <v>86.76</v>
      </c>
      <c r="D31" s="148">
        <v>104.86</v>
      </c>
      <c r="E31" s="148">
        <v>23.47</v>
      </c>
      <c r="F31" s="148">
        <v>-63.29</v>
      </c>
      <c r="G31" s="149">
        <v>-72.95</v>
      </c>
      <c r="H31" s="148">
        <v>0.3</v>
      </c>
      <c r="I31" s="148">
        <v>99.61</v>
      </c>
      <c r="J31" s="148">
        <v>23.22</v>
      </c>
      <c r="K31" s="148">
        <v>22.92</v>
      </c>
      <c r="L31" s="149">
        <v>7640</v>
      </c>
      <c r="M31" s="192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1.06</v>
      </c>
      <c r="F32" s="148">
        <v>1.06</v>
      </c>
      <c r="G32" s="149">
        <v>0</v>
      </c>
      <c r="H32" s="148">
        <v>0</v>
      </c>
      <c r="I32" s="148">
        <v>0</v>
      </c>
      <c r="J32" s="148">
        <v>0.07</v>
      </c>
      <c r="K32" s="148">
        <v>0.07</v>
      </c>
      <c r="L32" s="149">
        <v>0</v>
      </c>
      <c r="M32" s="192"/>
    </row>
    <row r="33">
      <c r="A33" s="147">
        <v>27</v>
      </c>
      <c r="B33" s="147" t="s">
        <v>40</v>
      </c>
      <c r="C33" s="148">
        <v>617.06</v>
      </c>
      <c r="D33" s="148">
        <v>539.7</v>
      </c>
      <c r="E33" s="148">
        <v>692.4</v>
      </c>
      <c r="F33" s="148">
        <v>75.34</v>
      </c>
      <c r="G33" s="149">
        <v>12.21</v>
      </c>
      <c r="H33" s="148">
        <v>384.84</v>
      </c>
      <c r="I33" s="148">
        <v>397.79</v>
      </c>
      <c r="J33" s="148">
        <v>376.41</v>
      </c>
      <c r="K33" s="148">
        <v>-8.43</v>
      </c>
      <c r="L33" s="149">
        <v>-2.19</v>
      </c>
      <c r="M33" s="192"/>
    </row>
    <row r="34">
      <c r="A34" s="147">
        <v>28</v>
      </c>
      <c r="B34" s="147" t="s">
        <v>41</v>
      </c>
      <c r="C34" s="148">
        <v>0.98</v>
      </c>
      <c r="D34" s="148">
        <v>0</v>
      </c>
      <c r="E34" s="148">
        <v>0.53</v>
      </c>
      <c r="F34" s="148">
        <v>-0.45</v>
      </c>
      <c r="G34" s="149">
        <v>-45.92</v>
      </c>
      <c r="H34" s="148">
        <v>0.85</v>
      </c>
      <c r="I34" s="148">
        <v>0</v>
      </c>
      <c r="J34" s="148">
        <v>0.42</v>
      </c>
      <c r="K34" s="148">
        <v>-0.43</v>
      </c>
      <c r="L34" s="149">
        <v>-50.59</v>
      </c>
      <c r="M34" s="192"/>
    </row>
    <row r="35">
      <c r="A35" s="147">
        <v>29</v>
      </c>
      <c r="B35" s="147" t="s">
        <v>42</v>
      </c>
      <c r="C35" s="148">
        <v>54.64</v>
      </c>
      <c r="D35" s="148">
        <v>64.3</v>
      </c>
      <c r="E35" s="148">
        <v>97.73</v>
      </c>
      <c r="F35" s="148">
        <v>43.09</v>
      </c>
      <c r="G35" s="149">
        <v>78.86</v>
      </c>
      <c r="H35" s="148">
        <v>38.29</v>
      </c>
      <c r="I35" s="148">
        <v>42.57</v>
      </c>
      <c r="J35" s="148">
        <v>43.81</v>
      </c>
      <c r="K35" s="148">
        <v>5.52</v>
      </c>
      <c r="L35" s="149">
        <v>14.42</v>
      </c>
      <c r="M35" s="192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4.16</v>
      </c>
      <c r="F36" s="148">
        <v>4.16</v>
      </c>
      <c r="G36" s="149">
        <v>0</v>
      </c>
      <c r="H36" s="148">
        <v>0</v>
      </c>
      <c r="I36" s="148">
        <v>0</v>
      </c>
      <c r="J36" s="148">
        <v>3.54</v>
      </c>
      <c r="K36" s="148">
        <v>3.54</v>
      </c>
      <c r="L36" s="149">
        <v>0</v>
      </c>
      <c r="M36" s="192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0.28</v>
      </c>
      <c r="F37" s="148">
        <v>0.28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92"/>
    </row>
    <row r="38">
      <c r="A38" s="147">
        <v>32</v>
      </c>
      <c r="B38" s="147" t="s">
        <v>45</v>
      </c>
      <c r="C38" s="148">
        <v>49</v>
      </c>
      <c r="D38" s="148">
        <v>26</v>
      </c>
      <c r="E38" s="148">
        <v>45.78</v>
      </c>
      <c r="F38" s="148">
        <v>-3.22</v>
      </c>
      <c r="G38" s="149">
        <v>-6.57</v>
      </c>
      <c r="H38" s="148">
        <v>0</v>
      </c>
      <c r="I38" s="148">
        <v>0</v>
      </c>
      <c r="J38" s="148">
        <v>15.96</v>
      </c>
      <c r="K38" s="148">
        <v>15.96</v>
      </c>
      <c r="L38" s="149">
        <v>0</v>
      </c>
      <c r="M38" s="192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192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1482.39</v>
      </c>
      <c r="D40" s="148">
        <v>891.69</v>
      </c>
      <c r="E40" s="148">
        <v>3732.15</v>
      </c>
      <c r="F40" s="148">
        <v>2249.76</v>
      </c>
      <c r="G40" s="149">
        <v>151.77</v>
      </c>
      <c r="H40" s="148">
        <v>592.96</v>
      </c>
      <c r="I40" s="148">
        <v>549.67</v>
      </c>
      <c r="J40" s="148">
        <v>3482.08</v>
      </c>
      <c r="K40" s="148">
        <v>2889.12</v>
      </c>
      <c r="L40" s="149">
        <v>487.24</v>
      </c>
      <c r="M40" s="192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192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1604.6</v>
      </c>
      <c r="D42" s="148">
        <v>979.33</v>
      </c>
      <c r="E42" s="148">
        <v>1690.98</v>
      </c>
      <c r="F42" s="148">
        <v>86.38</v>
      </c>
      <c r="G42" s="149">
        <v>5.38</v>
      </c>
      <c r="H42" s="148">
        <v>661.68</v>
      </c>
      <c r="I42" s="148">
        <v>1511.45</v>
      </c>
      <c r="J42" s="148">
        <v>723.69</v>
      </c>
      <c r="K42" s="148">
        <v>62.01</v>
      </c>
      <c r="L42" s="149">
        <v>9.37</v>
      </c>
      <c r="M42" s="192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192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239.59</v>
      </c>
      <c r="D44" s="148">
        <v>155.05</v>
      </c>
      <c r="E44" s="148">
        <v>267.8</v>
      </c>
      <c r="F44" s="148">
        <v>28.21</v>
      </c>
      <c r="G44" s="149">
        <v>11.77</v>
      </c>
      <c r="H44" s="148">
        <v>187.13</v>
      </c>
      <c r="I44" s="148">
        <v>120.32</v>
      </c>
      <c r="J44" s="148">
        <v>208.06</v>
      </c>
      <c r="K44" s="148">
        <v>20.93</v>
      </c>
      <c r="L44" s="149">
        <v>11.18</v>
      </c>
      <c r="M44" s="192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90.77</v>
      </c>
      <c r="D45" s="148">
        <v>27.34</v>
      </c>
      <c r="E45" s="148">
        <v>75.16</v>
      </c>
      <c r="F45" s="148">
        <v>-15.61</v>
      </c>
      <c r="G45" s="149">
        <v>-17.2</v>
      </c>
      <c r="H45" s="148">
        <v>34.98</v>
      </c>
      <c r="I45" s="148">
        <v>8.55</v>
      </c>
      <c r="J45" s="148">
        <v>37.55</v>
      </c>
      <c r="K45" s="148">
        <v>2.57</v>
      </c>
      <c r="L45" s="149">
        <v>7.35</v>
      </c>
      <c r="M45" s="192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494.2</v>
      </c>
      <c r="D46" s="148">
        <v>291.28</v>
      </c>
      <c r="E46" s="148">
        <v>451.44</v>
      </c>
      <c r="F46" s="148">
        <v>-42.76</v>
      </c>
      <c r="G46" s="149">
        <v>-8.65</v>
      </c>
      <c r="H46" s="148">
        <v>0</v>
      </c>
      <c r="I46" s="148">
        <v>0</v>
      </c>
      <c r="J46" s="148">
        <v>187.41</v>
      </c>
      <c r="K46" s="148">
        <v>187.41</v>
      </c>
      <c r="L46" s="149">
        <v>0</v>
      </c>
      <c r="M46" s="192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11.25</v>
      </c>
      <c r="D47" s="148">
        <v>4.23</v>
      </c>
      <c r="E47" s="148">
        <v>10.81</v>
      </c>
      <c r="F47" s="148">
        <v>-0.44</v>
      </c>
      <c r="G47" s="149">
        <v>-3.91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92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195.77</v>
      </c>
      <c r="D48" s="148">
        <v>185.89</v>
      </c>
      <c r="E48" s="148">
        <v>200.81</v>
      </c>
      <c r="F48" s="148">
        <v>5.04</v>
      </c>
      <c r="G48" s="149">
        <v>2.57</v>
      </c>
      <c r="H48" s="148">
        <v>58.34</v>
      </c>
      <c r="I48" s="148">
        <v>40.62</v>
      </c>
      <c r="J48" s="148">
        <v>63.91</v>
      </c>
      <c r="K48" s="148">
        <v>5.57</v>
      </c>
      <c r="L48" s="149">
        <v>9.55</v>
      </c>
      <c r="M48" s="192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47.3</v>
      </c>
      <c r="D49" s="148">
        <v>30.01</v>
      </c>
      <c r="E49" s="148">
        <v>69.43</v>
      </c>
      <c r="F49" s="148">
        <v>22.13</v>
      </c>
      <c r="G49" s="149">
        <v>46.79</v>
      </c>
      <c r="H49" s="148">
        <v>41.02</v>
      </c>
      <c r="I49" s="148">
        <v>28.96</v>
      </c>
      <c r="J49" s="148">
        <v>46.59</v>
      </c>
      <c r="K49" s="148">
        <v>5.57</v>
      </c>
      <c r="L49" s="149">
        <v>13.58</v>
      </c>
      <c r="M49" s="192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48.89</v>
      </c>
      <c r="D50" s="148">
        <v>1.18</v>
      </c>
      <c r="E50" s="148">
        <v>51.63</v>
      </c>
      <c r="F50" s="148">
        <v>2.74</v>
      </c>
      <c r="G50" s="149">
        <v>5.6</v>
      </c>
      <c r="H50" s="148">
        <v>4.32</v>
      </c>
      <c r="I50" s="148">
        <v>3.55</v>
      </c>
      <c r="J50" s="148">
        <v>4.2</v>
      </c>
      <c r="K50" s="148">
        <v>-0.12</v>
      </c>
      <c r="L50" s="149">
        <v>-2.78</v>
      </c>
      <c r="M50" s="192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93.79</v>
      </c>
      <c r="D51" s="148">
        <v>85.83</v>
      </c>
      <c r="E51" s="148">
        <v>235.21</v>
      </c>
      <c r="F51" s="148">
        <v>141.42</v>
      </c>
      <c r="G51" s="149">
        <v>150.78</v>
      </c>
      <c r="H51" s="148">
        <v>14.59</v>
      </c>
      <c r="I51" s="148">
        <v>29.58</v>
      </c>
      <c r="J51" s="148">
        <v>96.43</v>
      </c>
      <c r="K51" s="148">
        <v>81.84</v>
      </c>
      <c r="L51" s="149">
        <v>560.93</v>
      </c>
      <c r="M51" s="192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192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192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M3:M53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8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80" workbookViewId="0">
      <selection activeCell="G19" sqref="G19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" customWidth="1" style="44"/>
    <col min="5" max="5" width="8.85546875" customWidth="1" style="45"/>
    <col min="6" max="6" bestFit="1" width="11" customWidth="1" style="44"/>
    <col min="7" max="7" width="8.7109375" customWidth="1" style="46"/>
    <col min="8" max="8" width="10.140625" customWidth="1" style="44"/>
    <col min="9" max="9" width="8.85546875" customWidth="1" style="45"/>
    <col min="10" max="10" width="8.5703125" customWidth="1" style="44"/>
    <col min="11" max="11" width="14.85546875" customWidth="1" style="46"/>
    <col min="12" max="223" width="9.140625" customWidth="1" style="47"/>
    <col min="224" max="16384" width="9.140625" customWidth="1" style="44"/>
  </cols>
  <sheetData>
    <row r="1" s="61" customFormat="1">
      <c r="A1" s="79" t="s">
        <v>110</v>
      </c>
      <c r="C1" s="76" t="s">
        <v>111</v>
      </c>
      <c r="D1" s="69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7" t="s">
        <v>3</v>
      </c>
      <c r="J2" s="207"/>
      <c r="K2" s="20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2" customHeight="1" s="94" customFormat="1">
      <c r="A3" s="204" t="s">
        <v>4</v>
      </c>
      <c r="B3" s="204" t="s">
        <v>5</v>
      </c>
      <c r="C3" s="206" t="s">
        <v>73</v>
      </c>
      <c r="D3" s="206"/>
      <c r="E3" s="206"/>
      <c r="F3" s="206"/>
      <c r="G3" s="206"/>
      <c r="H3" s="206" t="s">
        <v>112</v>
      </c>
      <c r="I3" s="206"/>
      <c r="J3" s="206"/>
      <c r="K3" s="206"/>
      <c r="L3" s="192" t="s">
        <v>113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8.25" s="94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173">
        <f>"GROWTH DURING THE YEAR " &amp;AsOn!D1</f>
      </c>
      <c r="L4" s="192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192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3.35" customHeight="1">
      <c r="A6" s="147">
        <v>1</v>
      </c>
      <c r="B6" s="147" t="s">
        <v>13</v>
      </c>
      <c r="C6" s="148">
        <v>727.19</v>
      </c>
      <c r="D6" s="148">
        <v>934.06</v>
      </c>
      <c r="E6" s="148">
        <v>809.01</v>
      </c>
      <c r="F6" s="148">
        <f>+(E6-C6)</f>
      </c>
      <c r="G6" s="149">
        <f>IF(C6=0,"",(E6-C6)/C6*100)</f>
      </c>
      <c r="H6" s="148">
        <v>6.93</v>
      </c>
      <c r="I6" s="148">
        <v>10.06</v>
      </c>
      <c r="J6" s="148">
        <v>7</v>
      </c>
      <c r="K6" s="148">
        <f>J6-I6</f>
      </c>
      <c r="L6" s="192"/>
    </row>
    <row r="7" ht="12" customHeight="1">
      <c r="A7" s="147">
        <v>2</v>
      </c>
      <c r="B7" s="147" t="s">
        <v>14</v>
      </c>
      <c r="C7" s="148">
        <v>327.04</v>
      </c>
      <c r="D7" s="148">
        <v>328.49</v>
      </c>
      <c r="E7" s="148">
        <v>324.42</v>
      </c>
      <c r="F7" s="148">
        <f ref="F7:F18" t="shared" si="4">+(E7-C7)</f>
      </c>
      <c r="G7" s="149">
        <f ref="G7:G18" t="shared" si="5">IF(C7=0,"",(E7-C7)/C7*100)</f>
      </c>
      <c r="H7" s="148">
        <v>5.82</v>
      </c>
      <c r="I7" s="148">
        <v>9.07</v>
      </c>
      <c r="J7" s="148">
        <v>5.75</v>
      </c>
      <c r="K7" s="148">
        <f ref="K7:K42" t="shared" si="6">J7-I7</f>
      </c>
      <c r="L7" s="192"/>
    </row>
    <row r="8">
      <c r="A8" s="147">
        <v>3</v>
      </c>
      <c r="B8" s="147" t="s">
        <v>15</v>
      </c>
      <c r="C8" s="148">
        <v>161.03</v>
      </c>
      <c r="D8" s="148">
        <v>91.06</v>
      </c>
      <c r="E8" s="148">
        <v>111.39</v>
      </c>
      <c r="F8" s="148">
        <f t="shared" si="4"/>
      </c>
      <c r="G8" s="149">
        <f t="shared" si="5"/>
      </c>
      <c r="H8" s="148">
        <v>11.04</v>
      </c>
      <c r="I8" s="148">
        <v>7.49</v>
      </c>
      <c r="J8" s="148">
        <v>7.3</v>
      </c>
      <c r="K8" s="148">
        <f t="shared" si="6"/>
      </c>
      <c r="L8" s="192"/>
    </row>
    <row r="9">
      <c r="A9" s="147">
        <v>4</v>
      </c>
      <c r="B9" s="147" t="s">
        <v>16</v>
      </c>
      <c r="C9" s="148">
        <v>348.49</v>
      </c>
      <c r="D9" s="148">
        <v>309.45</v>
      </c>
      <c r="E9" s="148">
        <v>357.08</v>
      </c>
      <c r="F9" s="148">
        <f t="shared" si="4"/>
      </c>
      <c r="G9" s="149">
        <f t="shared" si="5"/>
      </c>
      <c r="H9" s="148">
        <v>6.65</v>
      </c>
      <c r="I9" s="148">
        <v>14.91</v>
      </c>
      <c r="J9" s="148">
        <v>6.72</v>
      </c>
      <c r="K9" s="148">
        <f t="shared" si="6"/>
      </c>
      <c r="L9" s="192"/>
    </row>
    <row r="10">
      <c r="A10" s="147">
        <v>5</v>
      </c>
      <c r="B10" s="147" t="s">
        <v>17</v>
      </c>
      <c r="C10" s="148">
        <v>385.09</v>
      </c>
      <c r="D10" s="148">
        <v>340.41</v>
      </c>
      <c r="E10" s="148">
        <v>355.73</v>
      </c>
      <c r="F10" s="148">
        <f t="shared" si="4"/>
      </c>
      <c r="G10" s="149">
        <f t="shared" si="5"/>
      </c>
      <c r="H10" s="148">
        <v>8.04</v>
      </c>
      <c r="I10" s="148">
        <v>8.25</v>
      </c>
      <c r="J10" s="148">
        <v>7.94</v>
      </c>
      <c r="K10" s="148">
        <f t="shared" si="6"/>
      </c>
      <c r="L10" s="192"/>
    </row>
    <row r="11">
      <c r="A11" s="147">
        <v>6</v>
      </c>
      <c r="B11" s="147" t="s">
        <v>18</v>
      </c>
      <c r="C11" s="148">
        <v>205.95</v>
      </c>
      <c r="D11" s="148">
        <v>173.87</v>
      </c>
      <c r="E11" s="148">
        <v>226.31</v>
      </c>
      <c r="F11" s="148">
        <f t="shared" si="4"/>
      </c>
      <c r="G11" s="149">
        <f t="shared" si="5"/>
      </c>
      <c r="H11" s="148">
        <v>5.04</v>
      </c>
      <c r="I11" s="148">
        <v>5.26</v>
      </c>
      <c r="J11" s="148">
        <v>5.4</v>
      </c>
      <c r="K11" s="148">
        <f t="shared" si="6"/>
      </c>
      <c r="L11" s="192"/>
    </row>
    <row r="12">
      <c r="A12" s="147">
        <v>7</v>
      </c>
      <c r="B12" s="147" t="s">
        <v>19</v>
      </c>
      <c r="C12" s="148">
        <v>92.4</v>
      </c>
      <c r="D12" s="148">
        <v>139.61</v>
      </c>
      <c r="E12" s="148">
        <v>95</v>
      </c>
      <c r="F12" s="148">
        <f t="shared" si="4"/>
      </c>
      <c r="G12" s="149">
        <f t="shared" si="5"/>
      </c>
      <c r="H12" s="148">
        <v>13.33</v>
      </c>
      <c r="I12" s="148">
        <v>21.02</v>
      </c>
      <c r="J12" s="148">
        <v>12.3</v>
      </c>
      <c r="K12" s="148">
        <f t="shared" si="6"/>
      </c>
      <c r="L12" s="192"/>
    </row>
    <row r="13">
      <c r="A13" s="147">
        <v>8</v>
      </c>
      <c r="B13" s="147" t="s">
        <v>20</v>
      </c>
      <c r="C13" s="148">
        <v>21.37</v>
      </c>
      <c r="D13" s="148">
        <v>21.88</v>
      </c>
      <c r="E13" s="148">
        <v>21.24</v>
      </c>
      <c r="F13" s="148">
        <f t="shared" si="4"/>
      </c>
      <c r="G13" s="149">
        <f t="shared" si="5"/>
      </c>
      <c r="H13" s="148">
        <v>7.08</v>
      </c>
      <c r="I13" s="148">
        <v>7.82</v>
      </c>
      <c r="J13" s="148">
        <v>5.79</v>
      </c>
      <c r="K13" s="148">
        <f t="shared" si="6"/>
      </c>
      <c r="L13" s="192"/>
    </row>
    <row r="14">
      <c r="A14" s="147">
        <v>9</v>
      </c>
      <c r="B14" s="147" t="s">
        <v>21</v>
      </c>
      <c r="C14" s="148">
        <v>561.94</v>
      </c>
      <c r="D14" s="148">
        <v>555.67</v>
      </c>
      <c r="E14" s="148">
        <v>566.21</v>
      </c>
      <c r="F14" s="148">
        <f t="shared" si="4"/>
      </c>
      <c r="G14" s="149">
        <f t="shared" si="5"/>
      </c>
      <c r="H14" s="148">
        <v>4.9</v>
      </c>
      <c r="I14" s="148">
        <v>5.06</v>
      </c>
      <c r="J14" s="148">
        <v>4.74</v>
      </c>
      <c r="K14" s="148">
        <f t="shared" si="6"/>
      </c>
      <c r="L14" s="192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4"/>
      </c>
      <c r="G15" s="149">
        <f t="shared" si="5"/>
      </c>
      <c r="H15" s="148">
        <v>0</v>
      </c>
      <c r="I15" s="148">
        <v>0</v>
      </c>
      <c r="J15" s="148">
        <v>0</v>
      </c>
      <c r="K15" s="148">
        <f t="shared" si="6"/>
      </c>
      <c r="L15" s="192"/>
    </row>
    <row r="16">
      <c r="A16" s="147">
        <v>11</v>
      </c>
      <c r="B16" s="147" t="s">
        <v>23</v>
      </c>
      <c r="C16" s="148">
        <v>3631.71</v>
      </c>
      <c r="D16" s="148">
        <v>3339.79</v>
      </c>
      <c r="E16" s="148">
        <v>3662.66</v>
      </c>
      <c r="F16" s="148">
        <f t="shared" si="4"/>
      </c>
      <c r="G16" s="149">
        <f t="shared" si="5"/>
      </c>
      <c r="H16" s="148">
        <v>9.32</v>
      </c>
      <c r="I16" s="148">
        <v>9.59</v>
      </c>
      <c r="J16" s="148">
        <v>8.97</v>
      </c>
      <c r="K16" s="148">
        <f t="shared" si="6"/>
      </c>
      <c r="L16" s="192"/>
    </row>
    <row r="17">
      <c r="A17" s="147">
        <v>12</v>
      </c>
      <c r="B17" s="147" t="s">
        <v>24</v>
      </c>
      <c r="C17" s="148">
        <v>267.11</v>
      </c>
      <c r="D17" s="148">
        <v>256.87</v>
      </c>
      <c r="E17" s="148">
        <v>608.28</v>
      </c>
      <c r="F17" s="148">
        <f t="shared" si="4"/>
      </c>
      <c r="G17" s="149">
        <f t="shared" si="5"/>
      </c>
      <c r="H17" s="148">
        <v>7.59</v>
      </c>
      <c r="I17" s="148">
        <v>9.05</v>
      </c>
      <c r="J17" s="148">
        <v>16.56</v>
      </c>
      <c r="K17" s="148">
        <f t="shared" si="6"/>
      </c>
      <c r="L17" s="192"/>
    </row>
    <row r="18">
      <c r="A18" s="147">
        <v>13</v>
      </c>
      <c r="B18" s="147" t="s">
        <v>25</v>
      </c>
      <c r="C18" s="148">
        <v>635</v>
      </c>
      <c r="D18" s="148">
        <v>594.5</v>
      </c>
      <c r="E18" s="148">
        <v>634.87</v>
      </c>
      <c r="F18" s="148">
        <f t="shared" si="4"/>
      </c>
      <c r="G18" s="149">
        <f t="shared" si="5"/>
      </c>
      <c r="H18" s="148">
        <v>13.93</v>
      </c>
      <c r="I18" s="148">
        <v>13</v>
      </c>
      <c r="J18" s="148">
        <v>12.3</v>
      </c>
      <c r="K18" s="148">
        <f t="shared" si="6"/>
      </c>
      <c r="L18" s="192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 ref="F19:F38" t="shared" si="7">+(E19-C19)</f>
      </c>
      <c r="G19" s="75">
        <f ref="G19:G38" t="shared" si="8"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J19-I19</f>
      </c>
      <c r="L19" s="192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257.88</v>
      </c>
      <c r="D20" s="148">
        <v>159.83</v>
      </c>
      <c r="E20" s="148">
        <v>232.44</v>
      </c>
      <c r="F20" s="148">
        <f t="shared" si="7"/>
      </c>
      <c r="G20" s="149">
        <f t="shared" si="8"/>
      </c>
      <c r="H20" s="148">
        <v>4.78</v>
      </c>
      <c r="I20" s="148">
        <v>3.4</v>
      </c>
      <c r="J20" s="148">
        <v>4.22</v>
      </c>
      <c r="K20" s="148">
        <f t="shared" si="6"/>
      </c>
      <c r="L20" s="192"/>
    </row>
    <row r="21">
      <c r="A21" s="147">
        <v>15</v>
      </c>
      <c r="B21" s="147" t="s">
        <v>28</v>
      </c>
      <c r="C21" s="148">
        <v>895.65</v>
      </c>
      <c r="D21" s="148">
        <v>349.45</v>
      </c>
      <c r="E21" s="148">
        <v>872.6</v>
      </c>
      <c r="F21" s="148">
        <f t="shared" si="7"/>
      </c>
      <c r="G21" s="149">
        <f t="shared" si="8"/>
      </c>
      <c r="H21" s="148">
        <v>58.53</v>
      </c>
      <c r="I21" s="148">
        <v>28.78</v>
      </c>
      <c r="J21" s="148">
        <v>52.58</v>
      </c>
      <c r="K21" s="148">
        <f t="shared" si="6"/>
      </c>
      <c r="L21" s="192"/>
      <c r="M21" s="156"/>
      <c r="N21" s="156"/>
      <c r="O21" s="156"/>
      <c r="P21" s="156"/>
      <c r="Q21" s="56"/>
      <c r="HP21" s="47"/>
      <c r="HQ21" s="47"/>
      <c r="HR21" s="47"/>
      <c r="HS21" s="47"/>
      <c r="HT21" s="47"/>
    </row>
    <row r="22">
      <c r="A22" s="147">
        <v>16</v>
      </c>
      <c r="B22" s="147" t="s">
        <v>29</v>
      </c>
      <c r="C22" s="148">
        <v>1.47</v>
      </c>
      <c r="D22" s="148">
        <v>0.76</v>
      </c>
      <c r="E22" s="148">
        <v>1.43</v>
      </c>
      <c r="F22" s="148">
        <f t="shared" si="7"/>
      </c>
      <c r="G22" s="149">
        <f t="shared" si="8"/>
      </c>
      <c r="H22" s="148">
        <v>1.57</v>
      </c>
      <c r="I22" s="148">
        <v>1.05</v>
      </c>
      <c r="J22" s="148">
        <v>1.5</v>
      </c>
      <c r="K22" s="148">
        <f t="shared" si="6"/>
      </c>
      <c r="L22" s="192"/>
    </row>
    <row r="23">
      <c r="A23" s="147">
        <v>17</v>
      </c>
      <c r="B23" s="147" t="s">
        <v>30</v>
      </c>
      <c r="C23" s="148">
        <v>15.02</v>
      </c>
      <c r="D23" s="148">
        <v>13.66</v>
      </c>
      <c r="E23" s="148">
        <v>15.49</v>
      </c>
      <c r="F23" s="148">
        <f t="shared" si="7"/>
      </c>
      <c r="G23" s="149">
        <f t="shared" si="8"/>
      </c>
      <c r="H23" s="148">
        <v>4.27</v>
      </c>
      <c r="I23" s="148">
        <v>3.52</v>
      </c>
      <c r="J23" s="148">
        <v>4.67</v>
      </c>
      <c r="K23" s="148">
        <f t="shared" si="6"/>
      </c>
      <c r="L23" s="192"/>
    </row>
    <row r="24">
      <c r="A24" s="147">
        <v>18</v>
      </c>
      <c r="B24" s="147" t="s">
        <v>31</v>
      </c>
      <c r="C24" s="148">
        <v>11.79</v>
      </c>
      <c r="D24" s="148">
        <v>12.06</v>
      </c>
      <c r="E24" s="148">
        <v>12.27</v>
      </c>
      <c r="F24" s="148">
        <f t="shared" si="7"/>
      </c>
      <c r="G24" s="149">
        <f t="shared" si="8"/>
      </c>
      <c r="H24" s="148">
        <v>5.04</v>
      </c>
      <c r="I24" s="148">
        <v>7.26</v>
      </c>
      <c r="J24" s="148">
        <v>3.76</v>
      </c>
      <c r="K24" s="148">
        <f t="shared" si="6"/>
      </c>
      <c r="L24" s="192"/>
    </row>
    <row r="25">
      <c r="A25" s="147">
        <v>19</v>
      </c>
      <c r="B25" s="147" t="s">
        <v>32</v>
      </c>
      <c r="C25" s="148">
        <v>276.5</v>
      </c>
      <c r="D25" s="148">
        <v>314.85</v>
      </c>
      <c r="E25" s="148">
        <v>340.43</v>
      </c>
      <c r="F25" s="148">
        <f t="shared" si="7"/>
      </c>
      <c r="G25" s="149">
        <f t="shared" si="8"/>
      </c>
      <c r="H25" s="148">
        <v>2.32</v>
      </c>
      <c r="I25" s="148">
        <v>3.27</v>
      </c>
      <c r="J25" s="148">
        <v>2.93</v>
      </c>
      <c r="K25" s="148">
        <f t="shared" si="6"/>
      </c>
      <c r="L25" s="192"/>
    </row>
    <row r="26">
      <c r="A26" s="147">
        <v>20</v>
      </c>
      <c r="B26" s="147" t="s">
        <v>33</v>
      </c>
      <c r="C26" s="148">
        <v>344.62</v>
      </c>
      <c r="D26" s="148">
        <v>310.35</v>
      </c>
      <c r="E26" s="148">
        <v>348.49</v>
      </c>
      <c r="F26" s="148">
        <f t="shared" si="7"/>
      </c>
      <c r="G26" s="149">
        <f t="shared" si="8"/>
      </c>
      <c r="H26" s="148">
        <v>4.85</v>
      </c>
      <c r="I26" s="148">
        <v>3.68</v>
      </c>
      <c r="J26" s="148">
        <v>4.66</v>
      </c>
      <c r="K26" s="148">
        <f t="shared" si="6"/>
      </c>
      <c r="L26" s="192"/>
    </row>
    <row r="27">
      <c r="A27" s="147">
        <v>21</v>
      </c>
      <c r="B27" s="147" t="s">
        <v>34</v>
      </c>
      <c r="C27" s="148">
        <v>274.13</v>
      </c>
      <c r="D27" s="148">
        <v>365.89</v>
      </c>
      <c r="E27" s="148">
        <v>272.77</v>
      </c>
      <c r="F27" s="148">
        <f t="shared" si="7"/>
      </c>
      <c r="G27" s="149">
        <f t="shared" si="8"/>
      </c>
      <c r="H27" s="148">
        <v>12.22</v>
      </c>
      <c r="I27" s="148">
        <v>17.58</v>
      </c>
      <c r="J27" s="148">
        <v>11.38</v>
      </c>
      <c r="K27" s="148">
        <f t="shared" si="6"/>
      </c>
      <c r="L27" s="192"/>
    </row>
    <row r="28">
      <c r="A28" s="147">
        <v>22</v>
      </c>
      <c r="B28" s="147" t="s">
        <v>35</v>
      </c>
      <c r="C28" s="148">
        <v>78</v>
      </c>
      <c r="D28" s="148">
        <v>43</v>
      </c>
      <c r="E28" s="148">
        <v>84.36</v>
      </c>
      <c r="F28" s="148">
        <f t="shared" si="7"/>
      </c>
      <c r="G28" s="149">
        <f t="shared" si="8"/>
      </c>
      <c r="H28" s="148">
        <v>7.26</v>
      </c>
      <c r="I28" s="148">
        <v>6.32</v>
      </c>
      <c r="J28" s="148">
        <v>6.93</v>
      </c>
      <c r="K28" s="148">
        <f t="shared" si="6"/>
      </c>
      <c r="L28" s="192"/>
    </row>
    <row r="29">
      <c r="A29" s="147">
        <v>23</v>
      </c>
      <c r="B29" s="147" t="s">
        <v>36</v>
      </c>
      <c r="C29" s="148">
        <v>1.51</v>
      </c>
      <c r="D29" s="148">
        <v>0.03</v>
      </c>
      <c r="E29" s="148">
        <v>0.92</v>
      </c>
      <c r="F29" s="148">
        <f t="shared" si="7"/>
      </c>
      <c r="G29" s="149">
        <f t="shared" si="8"/>
      </c>
      <c r="H29" s="148">
        <v>0.06</v>
      </c>
      <c r="I29" s="148">
        <v>0</v>
      </c>
      <c r="J29" s="148">
        <v>0.03</v>
      </c>
      <c r="K29" s="148">
        <f t="shared" si="6"/>
      </c>
      <c r="L29" s="192"/>
    </row>
    <row r="30">
      <c r="A30" s="147">
        <v>24</v>
      </c>
      <c r="B30" s="147" t="s">
        <v>37</v>
      </c>
      <c r="C30" s="148">
        <v>3.17</v>
      </c>
      <c r="D30" s="148">
        <v>6.07</v>
      </c>
      <c r="E30" s="148">
        <v>3.01</v>
      </c>
      <c r="F30" s="148">
        <f t="shared" si="7"/>
      </c>
      <c r="G30" s="149">
        <f t="shared" si="8"/>
      </c>
      <c r="H30" s="148">
        <v>7.84</v>
      </c>
      <c r="I30" s="148">
        <v>3.33</v>
      </c>
      <c r="J30" s="148">
        <v>8.12</v>
      </c>
      <c r="K30" s="148">
        <f t="shared" si="6"/>
      </c>
      <c r="L30" s="192"/>
    </row>
    <row r="31">
      <c r="A31" s="147">
        <v>25</v>
      </c>
      <c r="B31" s="147" t="s">
        <v>38</v>
      </c>
      <c r="C31" s="148">
        <v>10.22</v>
      </c>
      <c r="D31" s="148">
        <v>10.99</v>
      </c>
      <c r="E31" s="148">
        <v>13.68</v>
      </c>
      <c r="F31" s="148">
        <f t="shared" si="7"/>
      </c>
      <c r="G31" s="149">
        <f t="shared" si="8"/>
      </c>
      <c r="H31" s="148">
        <v>2.18</v>
      </c>
      <c r="I31" s="148">
        <v>2.24</v>
      </c>
      <c r="J31" s="148">
        <v>2.72</v>
      </c>
      <c r="K31" s="148">
        <f t="shared" si="6"/>
      </c>
      <c r="L31" s="192"/>
    </row>
    <row r="32">
      <c r="A32" s="147">
        <v>26</v>
      </c>
      <c r="B32" s="147" t="s">
        <v>39</v>
      </c>
      <c r="C32" s="148">
        <v>1.48</v>
      </c>
      <c r="D32" s="148">
        <v>5.06</v>
      </c>
      <c r="E32" s="148">
        <v>1.31</v>
      </c>
      <c r="F32" s="148">
        <f t="shared" si="7"/>
      </c>
      <c r="G32" s="149">
        <f t="shared" si="8"/>
      </c>
      <c r="H32" s="148">
        <v>13.95</v>
      </c>
      <c r="I32" s="148">
        <v>34.14</v>
      </c>
      <c r="J32" s="148">
        <v>13.26</v>
      </c>
      <c r="K32" s="148">
        <f t="shared" si="6"/>
      </c>
      <c r="L32" s="192"/>
    </row>
    <row r="33">
      <c r="A33" s="147">
        <v>27</v>
      </c>
      <c r="B33" s="147" t="s">
        <v>40</v>
      </c>
      <c r="C33" s="148">
        <v>5.4</v>
      </c>
      <c r="D33" s="148">
        <v>1.24</v>
      </c>
      <c r="E33" s="148">
        <v>11.34</v>
      </c>
      <c r="F33" s="148">
        <f t="shared" si="7"/>
      </c>
      <c r="G33" s="149">
        <f t="shared" si="8"/>
      </c>
      <c r="H33" s="148">
        <v>0.19</v>
      </c>
      <c r="I33" s="148">
        <v>0.05</v>
      </c>
      <c r="J33" s="148">
        <v>0.37</v>
      </c>
      <c r="K33" s="148">
        <f t="shared" si="6"/>
      </c>
      <c r="L33" s="192"/>
    </row>
    <row r="34">
      <c r="A34" s="147">
        <v>28</v>
      </c>
      <c r="B34" s="147" t="s">
        <v>41</v>
      </c>
      <c r="C34" s="148">
        <v>1.27</v>
      </c>
      <c r="D34" s="148">
        <v>0</v>
      </c>
      <c r="E34" s="148">
        <v>1.07</v>
      </c>
      <c r="F34" s="148">
        <f t="shared" si="7"/>
      </c>
      <c r="G34" s="149">
        <f t="shared" si="8"/>
      </c>
      <c r="H34" s="148">
        <v>12.11</v>
      </c>
      <c r="I34" s="148">
        <v>0</v>
      </c>
      <c r="J34" s="148">
        <v>10.52</v>
      </c>
      <c r="K34" s="148">
        <f t="shared" si="6"/>
      </c>
      <c r="L34" s="192"/>
    </row>
    <row r="35">
      <c r="A35" s="147">
        <v>29</v>
      </c>
      <c r="B35" s="147" t="s">
        <v>42</v>
      </c>
      <c r="C35" s="148">
        <v>11.11</v>
      </c>
      <c r="D35" s="148">
        <v>19.2</v>
      </c>
      <c r="E35" s="148">
        <v>11.38</v>
      </c>
      <c r="F35" s="148">
        <f t="shared" si="7"/>
      </c>
      <c r="G35" s="149">
        <f t="shared" si="8"/>
      </c>
      <c r="H35" s="148">
        <v>7.43</v>
      </c>
      <c r="I35" s="148">
        <v>10.47</v>
      </c>
      <c r="J35" s="148">
        <v>4.53</v>
      </c>
      <c r="K35" s="148">
        <f t="shared" si="6"/>
      </c>
      <c r="L35" s="192"/>
    </row>
    <row r="36">
      <c r="A36" s="147">
        <v>30</v>
      </c>
      <c r="B36" s="147" t="s">
        <v>43</v>
      </c>
      <c r="C36" s="148">
        <v>2.27</v>
      </c>
      <c r="D36" s="148">
        <v>2.6</v>
      </c>
      <c r="E36" s="148">
        <v>2.31</v>
      </c>
      <c r="F36" s="148">
        <f t="shared" si="7"/>
      </c>
      <c r="G36" s="149">
        <f t="shared" si="8"/>
      </c>
      <c r="H36" s="148">
        <v>4.51</v>
      </c>
      <c r="I36" s="148">
        <v>5.22</v>
      </c>
      <c r="J36" s="148">
        <v>4.87</v>
      </c>
      <c r="K36" s="148">
        <f t="shared" si="6"/>
      </c>
      <c r="L36" s="192"/>
    </row>
    <row r="37">
      <c r="A37" s="147">
        <v>31</v>
      </c>
      <c r="B37" s="147" t="s">
        <v>44</v>
      </c>
      <c r="C37" s="148">
        <v>2.96</v>
      </c>
      <c r="D37" s="148">
        <v>2.21</v>
      </c>
      <c r="E37" s="148">
        <v>3.33</v>
      </c>
      <c r="F37" s="148">
        <f t="shared" si="7"/>
      </c>
      <c r="G37" s="149">
        <f t="shared" si="8"/>
      </c>
      <c r="H37" s="148">
        <v>19.76</v>
      </c>
      <c r="I37" s="148">
        <v>17.37</v>
      </c>
      <c r="J37" s="148">
        <v>22.62</v>
      </c>
      <c r="K37" s="148">
        <f t="shared" si="6"/>
      </c>
      <c r="L37" s="192"/>
    </row>
    <row r="38">
      <c r="A38" s="147">
        <v>32</v>
      </c>
      <c r="B38" s="147" t="s">
        <v>45</v>
      </c>
      <c r="C38" s="148">
        <v>24</v>
      </c>
      <c r="D38" s="148">
        <v>22</v>
      </c>
      <c r="E38" s="148">
        <v>27</v>
      </c>
      <c r="F38" s="148">
        <f t="shared" si="7"/>
      </c>
      <c r="G38" s="149">
        <f t="shared" si="8"/>
      </c>
      <c r="H38" s="148">
        <v>1.93</v>
      </c>
      <c r="I38" s="148">
        <v>2.44</v>
      </c>
      <c r="J38" s="148">
        <v>2.09</v>
      </c>
      <c r="K38" s="148">
        <f t="shared" si="6"/>
      </c>
      <c r="L38" s="192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51" t="shared" si="9">+(E39-C39)</f>
      </c>
      <c r="G39" s="75">
        <f ref="G39:G51" t="shared" si="10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>J39-I39</f>
      </c>
      <c r="L39" s="192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187.94</v>
      </c>
      <c r="D40" s="148">
        <v>262.39</v>
      </c>
      <c r="E40" s="148">
        <v>370.99</v>
      </c>
      <c r="F40" s="148">
        <f t="shared" si="9"/>
      </c>
      <c r="G40" s="149">
        <f t="shared" si="10"/>
      </c>
      <c r="H40" s="148">
        <v>6.34</v>
      </c>
      <c r="I40" s="148">
        <v>5.76</v>
      </c>
      <c r="J40" s="148">
        <v>5.83</v>
      </c>
      <c r="K40" s="148">
        <f t="shared" si="6"/>
      </c>
      <c r="L40" s="192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9"/>
      </c>
      <c r="G41" s="75">
        <f t="shared" si="10"/>
      </c>
      <c r="H41" s="59">
        <f>C41/(t1a!H41)%</f>
      </c>
      <c r="I41" s="59">
        <f>D41/(t1a!I41)%</f>
      </c>
      <c r="J41" s="59">
        <f>E41/(t1a!J41)%</f>
      </c>
      <c r="K41" s="59">
        <f>J41-I41</f>
      </c>
      <c r="L41" s="192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837.89</v>
      </c>
      <c r="D42" s="148">
        <v>967.51</v>
      </c>
      <c r="E42" s="148">
        <v>862.62</v>
      </c>
      <c r="F42" s="148">
        <f t="shared" si="9"/>
      </c>
      <c r="G42" s="149">
        <f t="shared" si="10"/>
      </c>
      <c r="H42" s="148">
        <v>16.08</v>
      </c>
      <c r="I42" s="148">
        <v>21.96</v>
      </c>
      <c r="J42" s="148">
        <v>16</v>
      </c>
      <c r="K42" s="148">
        <f t="shared" si="6"/>
      </c>
      <c r="L42" s="192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9"/>
      </c>
      <c r="G43" s="75">
        <f t="shared" si="10"/>
      </c>
      <c r="H43" s="59">
        <f>C43/(t1a!H43)%</f>
      </c>
      <c r="I43" s="59">
        <f>D43/(t1a!I43)%</f>
      </c>
      <c r="J43" s="59">
        <f>E43/(t1a!J43)%</f>
      </c>
      <c r="K43" s="75">
        <f>J43-H43</f>
      </c>
      <c r="L43" s="192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11.97</v>
      </c>
      <c r="D44" s="148">
        <v>0.06</v>
      </c>
      <c r="E44" s="148">
        <v>16.14</v>
      </c>
      <c r="F44" s="148">
        <f t="shared" si="9"/>
      </c>
      <c r="G44" s="149">
        <f t="shared" si="10"/>
      </c>
      <c r="H44" s="148">
        <v>1.13</v>
      </c>
      <c r="I44" s="148">
        <v>0.01</v>
      </c>
      <c r="J44" s="148">
        <v>1.34</v>
      </c>
      <c r="K44" s="148">
        <f ref="K44:K51" t="shared" si="11">J44-I44</f>
      </c>
      <c r="L44" s="192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29.49</v>
      </c>
      <c r="D45" s="148">
        <v>21.72</v>
      </c>
      <c r="E45" s="148">
        <v>31.42</v>
      </c>
      <c r="F45" s="148">
        <f t="shared" si="9"/>
      </c>
      <c r="G45" s="149">
        <f t="shared" si="10"/>
      </c>
      <c r="H45" s="148">
        <v>14.5</v>
      </c>
      <c r="I45" s="148">
        <v>10.94</v>
      </c>
      <c r="J45" s="148">
        <v>15.39</v>
      </c>
      <c r="K45" s="148">
        <f t="shared" si="11"/>
      </c>
      <c r="L45" s="192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77.58</v>
      </c>
      <c r="D46" s="148">
        <v>53.38</v>
      </c>
      <c r="E46" s="148">
        <v>68.17</v>
      </c>
      <c r="F46" s="148">
        <f t="shared" si="9"/>
      </c>
      <c r="G46" s="149">
        <f t="shared" si="10"/>
      </c>
      <c r="H46" s="148">
        <v>14.92</v>
      </c>
      <c r="I46" s="148">
        <v>17.95</v>
      </c>
      <c r="J46" s="148">
        <v>14.22</v>
      </c>
      <c r="K46" s="148">
        <f t="shared" si="11"/>
      </c>
      <c r="L46" s="192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11.72</v>
      </c>
      <c r="D47" s="148">
        <v>6.09</v>
      </c>
      <c r="E47" s="148">
        <v>10.81</v>
      </c>
      <c r="F47" s="148">
        <f t="shared" si="9"/>
      </c>
      <c r="G47" s="149">
        <f t="shared" si="10"/>
      </c>
      <c r="H47" s="148">
        <v>25.78</v>
      </c>
      <c r="I47" s="148">
        <v>49.11</v>
      </c>
      <c r="J47" s="148">
        <v>20.24</v>
      </c>
      <c r="K47" s="148">
        <f t="shared" si="11"/>
      </c>
      <c r="L47" s="192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151.13</v>
      </c>
      <c r="D48" s="148">
        <v>146.04</v>
      </c>
      <c r="E48" s="148">
        <v>158.23</v>
      </c>
      <c r="F48" s="148">
        <f t="shared" si="9"/>
      </c>
      <c r="G48" s="149">
        <f t="shared" si="10"/>
      </c>
      <c r="H48" s="148">
        <v>48.82</v>
      </c>
      <c r="I48" s="148">
        <v>59.7</v>
      </c>
      <c r="J48" s="148">
        <v>48.46</v>
      </c>
      <c r="K48" s="148">
        <f t="shared" si="11"/>
      </c>
      <c r="L48" s="192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19.21</v>
      </c>
      <c r="D49" s="148">
        <v>5.2</v>
      </c>
      <c r="E49" s="148">
        <v>23.36</v>
      </c>
      <c r="F49" s="148">
        <f t="shared" si="9"/>
      </c>
      <c r="G49" s="149">
        <f t="shared" si="10"/>
      </c>
      <c r="H49" s="148">
        <v>30.34</v>
      </c>
      <c r="I49" s="148">
        <v>14.03</v>
      </c>
      <c r="J49" s="148">
        <v>32.57</v>
      </c>
      <c r="K49" s="148">
        <f t="shared" si="11"/>
      </c>
      <c r="L49" s="192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47.5</v>
      </c>
      <c r="D50" s="148">
        <v>47.21</v>
      </c>
      <c r="E50" s="148">
        <v>53.12</v>
      </c>
      <c r="F50" s="148">
        <f t="shared" si="9"/>
      </c>
      <c r="G50" s="149">
        <f t="shared" si="10"/>
      </c>
      <c r="H50" s="148">
        <v>52.34</v>
      </c>
      <c r="I50" s="148">
        <v>64.92</v>
      </c>
      <c r="J50" s="148">
        <v>58.01</v>
      </c>
      <c r="K50" s="148">
        <f t="shared" si="11"/>
      </c>
      <c r="L50" s="192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57.16</v>
      </c>
      <c r="D51" s="148">
        <v>57.66</v>
      </c>
      <c r="E51" s="148">
        <v>67.17</v>
      </c>
      <c r="F51" s="148">
        <f t="shared" si="9"/>
      </c>
      <c r="G51" s="149">
        <f t="shared" si="10"/>
      </c>
      <c r="H51" s="148">
        <v>45.47</v>
      </c>
      <c r="I51" s="148">
        <v>61.13</v>
      </c>
      <c r="J51" s="148">
        <v>51.84</v>
      </c>
      <c r="K51" s="148">
        <f t="shared" si="11"/>
      </c>
      <c r="L51" s="192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2">+(E52-C52)</f>
      </c>
      <c r="G52" s="75">
        <f ref="G52:G53" t="shared" si="13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92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12"/>
      </c>
      <c r="G53" s="75">
        <f t="shared" si="13"/>
      </c>
      <c r="H53" s="59">
        <f>C53/(t1a!H60)%</f>
      </c>
      <c r="I53" s="59">
        <f>D53/(t1a!I60)%</f>
      </c>
      <c r="J53" s="59">
        <f>E53/(t1a!J60)%</f>
      </c>
      <c r="K53" s="75">
        <f>J53-H53</f>
      </c>
      <c r="L53" s="192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75" workbookViewId="0">
      <pane xSplit="2" ySplit="5" topLeftCell="F35" activePane="bottomRight" state="frozen"/>
      <selection pane="topRight" activeCell="C1" sqref="C1"/>
      <selection pane="bottomLeft" activeCell="A6" sqref="A6"/>
      <selection pane="bottomRight" activeCell="P54" sqref="P54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8" width="7.5703125" customWidth="1" style="47"/>
    <col min="19" max="222" width="9.140625" customWidth="1" style="47"/>
    <col min="223" max="16384" width="9.140625" customWidth="1" style="44"/>
  </cols>
  <sheetData>
    <row r="1" ht="20.25" customHeight="1" s="61" customFormat="1">
      <c r="A1" s="50" t="s">
        <v>114</v>
      </c>
      <c r="C1" s="86" t="s">
        <v>115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20">
        <f>T1M!C2</f>
      </c>
      <c r="D2" s="220"/>
      <c r="E2" s="220"/>
      <c r="F2" s="220"/>
      <c r="G2" s="220"/>
      <c r="H2" s="220"/>
      <c r="I2" s="220"/>
      <c r="J2" s="220"/>
      <c r="K2" s="220"/>
      <c r="L2" s="220"/>
      <c r="M2" s="76"/>
      <c r="N2" s="207" t="s">
        <v>3</v>
      </c>
      <c r="O2" s="207"/>
      <c r="P2" s="20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4.25" customHeight="1" s="93" customFormat="1">
      <c r="A3" s="204" t="s">
        <v>4</v>
      </c>
      <c r="B3" s="204" t="s">
        <v>5</v>
      </c>
      <c r="C3" s="206" t="s">
        <v>116</v>
      </c>
      <c r="D3" s="206"/>
      <c r="E3" s="206"/>
      <c r="F3" s="206"/>
      <c r="G3" s="206"/>
      <c r="H3" s="206" t="s">
        <v>117</v>
      </c>
      <c r="I3" s="206"/>
      <c r="J3" s="206"/>
      <c r="K3" s="206"/>
      <c r="L3" s="206"/>
      <c r="M3" s="206" t="s">
        <v>118</v>
      </c>
      <c r="N3" s="206"/>
      <c r="O3" s="206"/>
      <c r="P3" s="206"/>
      <c r="Q3" s="206"/>
      <c r="R3" s="192" t="s">
        <v>119</v>
      </c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38.25" customHeight="1" s="94" customFormat="1">
      <c r="A4" s="204"/>
      <c r="B4" s="204"/>
      <c r="C4" s="132">
        <f>AsOn!A1</f>
      </c>
      <c r="D4" s="132">
        <f>AsOn!B1</f>
      </c>
      <c r="E4" s="132">
        <f>AsOn!C1</f>
      </c>
      <c r="F4" s="204" t="s">
        <v>120</v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32">
        <f>AsOn!A1</f>
      </c>
      <c r="N4" s="132">
        <f>AsOn!B1</f>
      </c>
      <c r="O4" s="132">
        <f>AsOn!C1</f>
      </c>
      <c r="P4" s="204">
        <f>"GROWTH DURING THE YEAR " &amp;AsOn!D1</f>
      </c>
      <c r="Q4" s="204"/>
      <c r="R4" s="192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ht="14.25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64" t="s">
        <v>76</v>
      </c>
      <c r="Q5" s="64" t="s">
        <v>70</v>
      </c>
      <c r="R5" s="192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4.1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f>+(E6-C6)</f>
      </c>
      <c r="G6" s="149">
        <f>IF(C6=0,"",(E6-C6)/C6*100)</f>
      </c>
      <c r="H6" s="148">
        <v>32.8</v>
      </c>
      <c r="I6" s="148">
        <v>32.74</v>
      </c>
      <c r="J6" s="148">
        <v>36.26</v>
      </c>
      <c r="K6" s="148">
        <f>+(J6-H6)</f>
      </c>
      <c r="L6" s="149">
        <f>IF(H6=0,"",(J6-H6)/H6*100)</f>
      </c>
      <c r="M6" s="148">
        <v>684.47</v>
      </c>
      <c r="N6" s="148">
        <v>897.32</v>
      </c>
      <c r="O6" s="148">
        <v>767.89</v>
      </c>
      <c r="P6" s="148">
        <f>+(O6-M6)</f>
      </c>
      <c r="Q6" s="149">
        <f>IF(M6=0,"",(O6-M6)/M6*100)</f>
      </c>
      <c r="R6" s="192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4.1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ref="F7:F18" t="shared" si="9">+(E7-C7)</f>
      </c>
      <c r="G7" s="149">
        <f ref="G7:G18" t="shared" si="10">IF(C7=0,"",(E7-C7)/C7*100)</f>
      </c>
      <c r="H7" s="148">
        <v>14.43</v>
      </c>
      <c r="I7" s="148">
        <v>15.32</v>
      </c>
      <c r="J7" s="148">
        <v>14.42</v>
      </c>
      <c r="K7" s="148">
        <f ref="K7:K18" t="shared" si="11">+(J7-H7)</f>
      </c>
      <c r="L7" s="149">
        <f ref="L7:L18" t="shared" si="12">IF(H7=0,"",(J7-H7)/H7*100)</f>
      </c>
      <c r="M7" s="148">
        <v>311.77</v>
      </c>
      <c r="N7" s="148">
        <v>311.76</v>
      </c>
      <c r="O7" s="148">
        <v>309.2</v>
      </c>
      <c r="P7" s="148">
        <f ref="P7:P18" t="shared" si="13">+(O7-M7)</f>
      </c>
      <c r="Q7" s="149">
        <f ref="Q7:Q18" t="shared" si="14">IF(M7=0,"",(O7-M7)/M7*100)</f>
      </c>
      <c r="R7" s="192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4.1" customHeight="1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9"/>
      </c>
      <c r="G8" s="149">
        <f t="shared" si="10"/>
      </c>
      <c r="H8" s="148">
        <v>5.42</v>
      </c>
      <c r="I8" s="148">
        <v>4.35</v>
      </c>
      <c r="J8" s="148">
        <v>5.54</v>
      </c>
      <c r="K8" s="148">
        <f t="shared" si="11"/>
      </c>
      <c r="L8" s="149">
        <f t="shared" si="12"/>
      </c>
      <c r="M8" s="148">
        <v>95.35</v>
      </c>
      <c r="N8" s="148">
        <v>86.71</v>
      </c>
      <c r="O8" s="148">
        <v>97.14</v>
      </c>
      <c r="P8" s="148">
        <f t="shared" si="13"/>
      </c>
      <c r="Q8" s="149">
        <f t="shared" si="14"/>
      </c>
      <c r="R8" s="192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4.1" customHeight="1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f t="shared" si="9"/>
      </c>
      <c r="G9" s="149">
        <f t="shared" si="10"/>
      </c>
      <c r="H9" s="148">
        <v>50.99</v>
      </c>
      <c r="I9" s="148">
        <v>52.06</v>
      </c>
      <c r="J9" s="148">
        <v>50.22</v>
      </c>
      <c r="K9" s="148">
        <f t="shared" si="11"/>
      </c>
      <c r="L9" s="149">
        <f t="shared" si="12"/>
      </c>
      <c r="M9" s="148">
        <v>295.44</v>
      </c>
      <c r="N9" s="148">
        <v>257.16</v>
      </c>
      <c r="O9" s="148">
        <v>305.04</v>
      </c>
      <c r="P9" s="148">
        <f t="shared" si="13"/>
      </c>
      <c r="Q9" s="149">
        <f t="shared" si="14"/>
      </c>
      <c r="R9" s="192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4.1" customHeight="1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f t="shared" si="9"/>
      </c>
      <c r="G10" s="149">
        <f t="shared" si="10"/>
      </c>
      <c r="H10" s="148">
        <v>41.73</v>
      </c>
      <c r="I10" s="148">
        <v>47.94</v>
      </c>
      <c r="J10" s="148">
        <v>40.66</v>
      </c>
      <c r="K10" s="148">
        <f t="shared" si="11"/>
      </c>
      <c r="L10" s="149">
        <f t="shared" si="12"/>
      </c>
      <c r="M10" s="148">
        <v>340.93</v>
      </c>
      <c r="N10" s="148">
        <v>292.47</v>
      </c>
      <c r="O10" s="148">
        <v>312.91</v>
      </c>
      <c r="P10" s="148">
        <f t="shared" si="13"/>
      </c>
      <c r="Q10" s="149">
        <f t="shared" si="14"/>
      </c>
      <c r="R10" s="192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4.1" customHeight="1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f t="shared" si="9"/>
      </c>
      <c r="G11" s="149">
        <f t="shared" si="10"/>
      </c>
      <c r="H11" s="148">
        <v>18.09</v>
      </c>
      <c r="I11" s="148">
        <v>14.96</v>
      </c>
      <c r="J11" s="148">
        <v>17.73</v>
      </c>
      <c r="K11" s="148">
        <f t="shared" si="11"/>
      </c>
      <c r="L11" s="149">
        <f t="shared" si="12"/>
      </c>
      <c r="M11" s="148">
        <v>186.72</v>
      </c>
      <c r="N11" s="148">
        <v>157.33</v>
      </c>
      <c r="O11" s="148">
        <v>207.46</v>
      </c>
      <c r="P11" s="148">
        <f t="shared" si="13"/>
      </c>
      <c r="Q11" s="149">
        <f t="shared" si="14"/>
      </c>
      <c r="R11" s="192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4.1" customHeight="1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f t="shared" si="9"/>
      </c>
      <c r="G12" s="149">
        <f t="shared" si="10"/>
      </c>
      <c r="H12" s="148">
        <v>2.27</v>
      </c>
      <c r="I12" s="148">
        <v>2.61</v>
      </c>
      <c r="J12" s="148">
        <v>2.2</v>
      </c>
      <c r="K12" s="148">
        <f t="shared" si="11"/>
      </c>
      <c r="L12" s="149">
        <f t="shared" si="12"/>
      </c>
      <c r="M12" s="148">
        <v>89.36</v>
      </c>
      <c r="N12" s="148">
        <v>106.76</v>
      </c>
      <c r="O12" s="148">
        <v>92.02</v>
      </c>
      <c r="P12" s="148">
        <f t="shared" si="13"/>
      </c>
      <c r="Q12" s="149">
        <f t="shared" si="14"/>
      </c>
      <c r="R12" s="192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4.1" customHeight="1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9"/>
      </c>
      <c r="G13" s="149">
        <f t="shared" si="10"/>
      </c>
      <c r="H13" s="148">
        <v>2.47</v>
      </c>
      <c r="I13" s="148">
        <v>2.54</v>
      </c>
      <c r="J13" s="148">
        <v>2.38</v>
      </c>
      <c r="K13" s="148">
        <f t="shared" si="11"/>
      </c>
      <c r="L13" s="149">
        <f t="shared" si="12"/>
      </c>
      <c r="M13" s="148">
        <v>18.9</v>
      </c>
      <c r="N13" s="148">
        <v>18.89</v>
      </c>
      <c r="O13" s="148">
        <v>18.43</v>
      </c>
      <c r="P13" s="148">
        <f t="shared" si="13"/>
      </c>
      <c r="Q13" s="149">
        <f t="shared" si="14"/>
      </c>
      <c r="R13" s="192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4.1" customHeight="1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f t="shared" si="9"/>
      </c>
      <c r="G14" s="149">
        <f t="shared" si="10"/>
      </c>
      <c r="H14" s="148">
        <v>58.98</v>
      </c>
      <c r="I14" s="148">
        <v>60.36</v>
      </c>
      <c r="J14" s="148">
        <v>68.42</v>
      </c>
      <c r="K14" s="148">
        <f t="shared" si="11"/>
      </c>
      <c r="L14" s="149">
        <f t="shared" si="12"/>
      </c>
      <c r="M14" s="148">
        <v>501.34</v>
      </c>
      <c r="N14" s="148">
        <v>493.35</v>
      </c>
      <c r="O14" s="148">
        <v>495.81</v>
      </c>
      <c r="P14" s="148">
        <f t="shared" si="13"/>
      </c>
      <c r="Q14" s="149">
        <f t="shared" si="14"/>
      </c>
      <c r="R14" s="192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4.1" customHeight="1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9"/>
      </c>
      <c r="G15" s="149">
        <f t="shared" si="10"/>
      </c>
      <c r="H15" s="148">
        <v>0</v>
      </c>
      <c r="I15" s="148">
        <v>0</v>
      </c>
      <c r="J15" s="148">
        <v>0</v>
      </c>
      <c r="K15" s="148">
        <f t="shared" si="11"/>
      </c>
      <c r="L15" s="149">
        <f t="shared" si="12"/>
      </c>
      <c r="M15" s="148">
        <v>0</v>
      </c>
      <c r="N15" s="148">
        <v>0</v>
      </c>
      <c r="O15" s="148">
        <v>0</v>
      </c>
      <c r="P15" s="148">
        <f t="shared" si="13"/>
      </c>
      <c r="Q15" s="149">
        <f t="shared" si="14"/>
      </c>
      <c r="R15" s="192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4.1" customHeight="1" s="87" customFormat="1">
      <c r="A16" s="147">
        <v>11</v>
      </c>
      <c r="B16" s="147" t="s">
        <v>23</v>
      </c>
      <c r="C16" s="148">
        <v>0</v>
      </c>
      <c r="D16" s="148">
        <v>0</v>
      </c>
      <c r="E16" s="148">
        <v>0</v>
      </c>
      <c r="F16" s="148">
        <f t="shared" si="9"/>
      </c>
      <c r="G16" s="149">
        <f t="shared" si="10"/>
      </c>
      <c r="H16" s="148">
        <v>258.1</v>
      </c>
      <c r="I16" s="148">
        <v>249.6</v>
      </c>
      <c r="J16" s="148">
        <v>256.64</v>
      </c>
      <c r="K16" s="148">
        <f t="shared" si="11"/>
      </c>
      <c r="L16" s="149">
        <f t="shared" si="12"/>
      </c>
      <c r="M16" s="148">
        <v>3015.59</v>
      </c>
      <c r="N16" s="148">
        <v>2715.46</v>
      </c>
      <c r="O16" s="148">
        <v>3020.75</v>
      </c>
      <c r="P16" s="148">
        <f t="shared" si="13"/>
      </c>
      <c r="Q16" s="149">
        <f t="shared" si="14"/>
      </c>
      <c r="R16" s="192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4.1" customHeight="1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f t="shared" si="9"/>
      </c>
      <c r="G17" s="149">
        <f t="shared" si="10"/>
      </c>
      <c r="H17" s="148">
        <v>15.56</v>
      </c>
      <c r="I17" s="148">
        <v>14.24</v>
      </c>
      <c r="J17" s="148">
        <v>13.02</v>
      </c>
      <c r="K17" s="148">
        <f t="shared" si="11"/>
      </c>
      <c r="L17" s="149">
        <f t="shared" si="12"/>
      </c>
      <c r="M17" s="148">
        <v>251.55</v>
      </c>
      <c r="N17" s="148">
        <v>214.55</v>
      </c>
      <c r="O17" s="148">
        <v>217.69</v>
      </c>
      <c r="P17" s="148">
        <f t="shared" si="13"/>
      </c>
      <c r="Q17" s="149">
        <f t="shared" si="14"/>
      </c>
      <c r="R17" s="192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4.1" customHeight="1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f t="shared" si="9"/>
      </c>
      <c r="G18" s="149">
        <f t="shared" si="10"/>
      </c>
      <c r="H18" s="148">
        <v>18.84</v>
      </c>
      <c r="I18" s="148">
        <v>17.96</v>
      </c>
      <c r="J18" s="148">
        <v>18.4</v>
      </c>
      <c r="K18" s="148">
        <f t="shared" si="11"/>
      </c>
      <c r="L18" s="149">
        <f t="shared" si="12"/>
      </c>
      <c r="M18" s="148">
        <v>344.18</v>
      </c>
      <c r="N18" s="148">
        <v>312.18</v>
      </c>
      <c r="O18" s="148">
        <v>338.29</v>
      </c>
      <c r="P18" s="148">
        <f t="shared" si="13"/>
      </c>
      <c r="Q18" s="149">
        <f t="shared" si="14"/>
      </c>
      <c r="R18" s="192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4.1" customHeight="1" s="89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 ref="F19:F38" t="shared" si="15">+(E19-C19)</f>
      </c>
      <c r="G19" s="75">
        <f ref="G19:G38" t="shared" si="16">IF(C19=0,"",(E19-C19)/C19*100)</f>
      </c>
      <c r="H19" s="59">
        <f>SUM(H6:H18)</f>
      </c>
      <c r="I19" s="59">
        <f>SUM(I6:I18)</f>
      </c>
      <c r="J19" s="59">
        <f>SUM(J6:J18)</f>
      </c>
      <c r="K19" s="59">
        <f ref="K19:K20" t="shared" si="17">+(J19-H19)</f>
      </c>
      <c r="L19" s="75">
        <f ref="L19:L20" t="shared" si="18">IF(H19=0,"",(J19-H19)/H19*100)</f>
      </c>
      <c r="M19" s="59">
        <f>SUM(M6:M18)</f>
      </c>
      <c r="N19" s="59">
        <f>SUM(N6:N18)</f>
      </c>
      <c r="O19" s="59">
        <f>SUM(O6:O18)</f>
      </c>
      <c r="P19" s="59">
        <f ref="P19:P38" t="shared" si="19">+(O19-M19)</f>
      </c>
      <c r="Q19" s="75">
        <f ref="Q19:Q38" t="shared" si="20">IF(M19=0,"",(O19-M19)/M19*100)</f>
      </c>
      <c r="R19" s="192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</row>
    <row r="20" ht="14.1" customHeight="1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f t="shared" si="15"/>
      </c>
      <c r="G20" s="149">
        <f t="shared" si="16"/>
      </c>
      <c r="H20" s="148">
        <v>5.53</v>
      </c>
      <c r="I20" s="148">
        <v>5.31</v>
      </c>
      <c r="J20" s="148">
        <v>3.94</v>
      </c>
      <c r="K20" s="148">
        <f t="shared" si="17"/>
      </c>
      <c r="L20" s="149">
        <f t="shared" si="18"/>
      </c>
      <c r="M20" s="148">
        <v>164.84</v>
      </c>
      <c r="N20" s="148">
        <v>98.72</v>
      </c>
      <c r="O20" s="148">
        <v>156.63</v>
      </c>
      <c r="P20" s="148">
        <f t="shared" si="19"/>
      </c>
      <c r="Q20" s="149">
        <f t="shared" si="20"/>
      </c>
      <c r="R20" s="192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4.1" customHeight="1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15"/>
      </c>
      <c r="G21" s="149">
        <f t="shared" si="16"/>
      </c>
      <c r="H21" s="148">
        <v>0</v>
      </c>
      <c r="I21" s="148">
        <v>0</v>
      </c>
      <c r="J21" s="148">
        <v>0</v>
      </c>
      <c r="K21" s="148">
        <f ref="K21:K38" t="shared" si="21">+(J21-H21)</f>
      </c>
      <c r="L21" s="149">
        <f ref="L21:L38" t="shared" si="22">IF(H21=0,"",(J21-H21)/H21*100)</f>
      </c>
      <c r="M21" s="148">
        <v>323.05</v>
      </c>
      <c r="N21" s="148">
        <v>349.45</v>
      </c>
      <c r="O21" s="148">
        <v>327.23</v>
      </c>
      <c r="P21" s="148">
        <f t="shared" si="19"/>
      </c>
      <c r="Q21" s="149">
        <f t="shared" si="20"/>
      </c>
      <c r="R21" s="192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4.1" customHeight="1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f t="shared" si="15"/>
      </c>
      <c r="G22" s="149">
        <f t="shared" si="16"/>
      </c>
      <c r="H22" s="148">
        <v>0</v>
      </c>
      <c r="I22" s="148">
        <v>0</v>
      </c>
      <c r="J22" s="148">
        <v>0</v>
      </c>
      <c r="K22" s="148">
        <f t="shared" si="21"/>
      </c>
      <c r="L22" s="149">
        <f t="shared" si="22"/>
      </c>
      <c r="M22" s="148">
        <v>0.71</v>
      </c>
      <c r="N22" s="148">
        <v>0.76</v>
      </c>
      <c r="O22" s="148">
        <v>0.69</v>
      </c>
      <c r="P22" s="148">
        <f t="shared" si="19"/>
      </c>
      <c r="Q22" s="149">
        <f t="shared" si="20"/>
      </c>
      <c r="R22" s="192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4.1" customHeight="1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f t="shared" si="15"/>
      </c>
      <c r="G23" s="149">
        <f t="shared" si="16"/>
      </c>
      <c r="H23" s="148">
        <v>0.65</v>
      </c>
      <c r="I23" s="148">
        <v>1.03</v>
      </c>
      <c r="J23" s="148">
        <v>0.45</v>
      </c>
      <c r="K23" s="148">
        <f t="shared" si="21"/>
      </c>
      <c r="L23" s="149">
        <f t="shared" si="22"/>
      </c>
      <c r="M23" s="148">
        <v>13.19</v>
      </c>
      <c r="N23" s="148">
        <v>12.44</v>
      </c>
      <c r="O23" s="148">
        <v>13.84</v>
      </c>
      <c r="P23" s="148">
        <f t="shared" si="19"/>
      </c>
      <c r="Q23" s="149">
        <f t="shared" si="20"/>
      </c>
      <c r="R23" s="192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4.1" customHeight="1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15"/>
      </c>
      <c r="G24" s="149">
        <f t="shared" si="16"/>
      </c>
      <c r="H24" s="148">
        <v>0.24</v>
      </c>
      <c r="I24" s="148">
        <v>0.28</v>
      </c>
      <c r="J24" s="148">
        <v>0.21</v>
      </c>
      <c r="K24" s="148">
        <f t="shared" si="21"/>
      </c>
      <c r="L24" s="149">
        <f t="shared" si="22"/>
      </c>
      <c r="M24" s="148">
        <v>11.49</v>
      </c>
      <c r="N24" s="148">
        <v>11.74</v>
      </c>
      <c r="O24" s="148">
        <v>12.01</v>
      </c>
      <c r="P24" s="148">
        <f t="shared" si="19"/>
      </c>
      <c r="Q24" s="149">
        <f t="shared" si="20"/>
      </c>
      <c r="R24" s="192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4.1" customHeight="1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f t="shared" si="15"/>
      </c>
      <c r="G25" s="149">
        <f t="shared" si="16"/>
      </c>
      <c r="H25" s="148">
        <v>4.64</v>
      </c>
      <c r="I25" s="148">
        <v>5.63</v>
      </c>
      <c r="J25" s="148">
        <v>4.27</v>
      </c>
      <c r="K25" s="148">
        <f t="shared" si="21"/>
      </c>
      <c r="L25" s="149">
        <f t="shared" si="22"/>
      </c>
      <c r="M25" s="148">
        <v>225.96</v>
      </c>
      <c r="N25" s="148">
        <v>216.35</v>
      </c>
      <c r="O25" s="148">
        <v>295.14</v>
      </c>
      <c r="P25" s="148">
        <f t="shared" si="19"/>
      </c>
      <c r="Q25" s="149">
        <f t="shared" si="20"/>
      </c>
      <c r="R25" s="192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4.1" customHeight="1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f t="shared" si="15"/>
      </c>
      <c r="G26" s="149">
        <f t="shared" si="16"/>
      </c>
      <c r="H26" s="148">
        <v>4.77</v>
      </c>
      <c r="I26" s="148">
        <v>3.66</v>
      </c>
      <c r="J26" s="148">
        <v>4.89</v>
      </c>
      <c r="K26" s="148">
        <f t="shared" si="21"/>
      </c>
      <c r="L26" s="149">
        <f t="shared" si="22"/>
      </c>
      <c r="M26" s="148">
        <v>328.87</v>
      </c>
      <c r="N26" s="148">
        <v>306.57</v>
      </c>
      <c r="O26" s="148">
        <v>328.44</v>
      </c>
      <c r="P26" s="148">
        <f t="shared" si="19"/>
      </c>
      <c r="Q26" s="149">
        <f t="shared" si="20"/>
      </c>
      <c r="R26" s="192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4.1" customHeight="1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f t="shared" si="15"/>
      </c>
      <c r="G27" s="149">
        <f t="shared" si="16"/>
      </c>
      <c r="H27" s="148">
        <v>37.71</v>
      </c>
      <c r="I27" s="148">
        <v>49.43</v>
      </c>
      <c r="J27" s="148">
        <v>37.44</v>
      </c>
      <c r="K27" s="148">
        <f t="shared" si="21"/>
      </c>
      <c r="L27" s="149">
        <f t="shared" si="22"/>
      </c>
      <c r="M27" s="148">
        <v>235.05</v>
      </c>
      <c r="N27" s="148">
        <v>316.46</v>
      </c>
      <c r="O27" s="148">
        <v>233.65</v>
      </c>
      <c r="P27" s="148">
        <f t="shared" si="19"/>
      </c>
      <c r="Q27" s="149">
        <f t="shared" si="20"/>
      </c>
      <c r="R27" s="192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4.1" customHeight="1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f t="shared" si="15"/>
      </c>
      <c r="G28" s="149">
        <f t="shared" si="16"/>
      </c>
      <c r="H28" s="148">
        <v>0</v>
      </c>
      <c r="I28" s="148">
        <v>0</v>
      </c>
      <c r="J28" s="148">
        <v>0</v>
      </c>
      <c r="K28" s="148">
        <f t="shared" si="21"/>
      </c>
      <c r="L28" s="149">
        <f t="shared" si="22"/>
      </c>
      <c r="M28" s="148">
        <v>73</v>
      </c>
      <c r="N28" s="148">
        <v>41</v>
      </c>
      <c r="O28" s="148">
        <v>78.95</v>
      </c>
      <c r="P28" s="148">
        <f t="shared" si="19"/>
      </c>
      <c r="Q28" s="149">
        <f t="shared" si="20"/>
      </c>
      <c r="R28" s="192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4.1" customHeight="1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15"/>
      </c>
      <c r="G29" s="149">
        <f t="shared" si="16"/>
      </c>
      <c r="H29" s="148">
        <v>0</v>
      </c>
      <c r="I29" s="148">
        <v>0</v>
      </c>
      <c r="J29" s="148">
        <v>0</v>
      </c>
      <c r="K29" s="148">
        <f t="shared" si="21"/>
      </c>
      <c r="L29" s="149">
        <f t="shared" si="22"/>
      </c>
      <c r="M29" s="148">
        <v>0</v>
      </c>
      <c r="N29" s="148">
        <v>0.03</v>
      </c>
      <c r="O29" s="148">
        <v>0</v>
      </c>
      <c r="P29" s="148">
        <f t="shared" si="19"/>
      </c>
      <c r="Q29" s="149">
        <f t="shared" si="20"/>
      </c>
      <c r="R29" s="192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4.1" customHeight="1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15"/>
      </c>
      <c r="G30" s="149">
        <f t="shared" si="16"/>
      </c>
      <c r="H30" s="148">
        <v>0.2</v>
      </c>
      <c r="I30" s="148">
        <v>0.11</v>
      </c>
      <c r="J30" s="148">
        <v>0.17</v>
      </c>
      <c r="K30" s="148">
        <f t="shared" si="21"/>
      </c>
      <c r="L30" s="149">
        <f t="shared" si="22"/>
      </c>
      <c r="M30" s="148">
        <v>2.97</v>
      </c>
      <c r="N30" s="148">
        <v>2.69</v>
      </c>
      <c r="O30" s="148">
        <v>2.83</v>
      </c>
      <c r="P30" s="148">
        <f t="shared" si="19"/>
      </c>
      <c r="Q30" s="149">
        <f t="shared" si="20"/>
      </c>
      <c r="R30" s="192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4.1" customHeight="1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f t="shared" si="15"/>
      </c>
      <c r="G31" s="149">
        <f t="shared" si="16"/>
      </c>
      <c r="H31" s="148">
        <v>0.44</v>
      </c>
      <c r="I31" s="148">
        <v>0.47</v>
      </c>
      <c r="J31" s="148">
        <v>0.35</v>
      </c>
      <c r="K31" s="148">
        <f t="shared" si="21"/>
      </c>
      <c r="L31" s="149">
        <f t="shared" si="22"/>
      </c>
      <c r="M31" s="148">
        <v>9.7</v>
      </c>
      <c r="N31" s="148">
        <v>10.52</v>
      </c>
      <c r="O31" s="148">
        <v>8.77</v>
      </c>
      <c r="P31" s="148">
        <f t="shared" si="19"/>
      </c>
      <c r="Q31" s="149">
        <f t="shared" si="20"/>
      </c>
      <c r="R31" s="192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4.1" customHeight="1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15"/>
      </c>
      <c r="G32" s="149">
        <f t="shared" si="16"/>
      </c>
      <c r="H32" s="148">
        <v>0</v>
      </c>
      <c r="I32" s="148">
        <v>0</v>
      </c>
      <c r="J32" s="148">
        <v>0</v>
      </c>
      <c r="K32" s="148">
        <f t="shared" si="21"/>
      </c>
      <c r="L32" s="149">
        <f t="shared" si="22"/>
      </c>
      <c r="M32" s="148">
        <v>1.48</v>
      </c>
      <c r="N32" s="148">
        <v>5.06</v>
      </c>
      <c r="O32" s="148">
        <v>1.31</v>
      </c>
      <c r="P32" s="148">
        <f t="shared" si="19"/>
      </c>
      <c r="Q32" s="149">
        <f t="shared" si="20"/>
      </c>
      <c r="R32" s="192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4.1" customHeight="1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15"/>
      </c>
      <c r="G33" s="149">
        <f t="shared" si="16"/>
      </c>
      <c r="H33" s="148">
        <v>0</v>
      </c>
      <c r="I33" s="148">
        <v>0</v>
      </c>
      <c r="J33" s="148">
        <v>0</v>
      </c>
      <c r="K33" s="148">
        <f t="shared" si="21"/>
      </c>
      <c r="L33" s="149">
        <f t="shared" si="22"/>
      </c>
      <c r="M33" s="148">
        <v>5.4</v>
      </c>
      <c r="N33" s="148">
        <v>1.24</v>
      </c>
      <c r="O33" s="148">
        <v>11.34</v>
      </c>
      <c r="P33" s="148">
        <f t="shared" si="19"/>
      </c>
      <c r="Q33" s="149">
        <f t="shared" si="20"/>
      </c>
      <c r="R33" s="192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4.1" customHeight="1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15"/>
      </c>
      <c r="G34" s="149">
        <f t="shared" si="16"/>
      </c>
      <c r="H34" s="148">
        <v>0</v>
      </c>
      <c r="I34" s="148">
        <v>0</v>
      </c>
      <c r="J34" s="148">
        <v>0</v>
      </c>
      <c r="K34" s="148">
        <f t="shared" si="21"/>
      </c>
      <c r="L34" s="149">
        <f t="shared" si="22"/>
      </c>
      <c r="M34" s="148">
        <v>1.27</v>
      </c>
      <c r="N34" s="148">
        <v>0</v>
      </c>
      <c r="O34" s="148">
        <v>1.07</v>
      </c>
      <c r="P34" s="148">
        <f t="shared" si="19"/>
      </c>
      <c r="Q34" s="149">
        <f t="shared" si="20"/>
      </c>
      <c r="R34" s="192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4.1" customHeight="1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15"/>
      </c>
      <c r="G35" s="149">
        <f t="shared" si="16"/>
      </c>
      <c r="H35" s="148">
        <v>0.02</v>
      </c>
      <c r="I35" s="148">
        <v>0.03</v>
      </c>
      <c r="J35" s="148">
        <v>0</v>
      </c>
      <c r="K35" s="148">
        <f t="shared" si="21"/>
      </c>
      <c r="L35" s="149">
        <f t="shared" si="22"/>
      </c>
      <c r="M35" s="148">
        <v>0.34</v>
      </c>
      <c r="N35" s="148">
        <v>0.24</v>
      </c>
      <c r="O35" s="148">
        <v>0.76</v>
      </c>
      <c r="P35" s="148">
        <f t="shared" si="19"/>
      </c>
      <c r="Q35" s="149">
        <f t="shared" si="20"/>
      </c>
      <c r="R35" s="192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4.1" customHeight="1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15"/>
      </c>
      <c r="G36" s="149">
        <f t="shared" si="16"/>
      </c>
      <c r="H36" s="148">
        <v>0.09</v>
      </c>
      <c r="I36" s="148">
        <v>0.22</v>
      </c>
      <c r="J36" s="148">
        <v>0.09</v>
      </c>
      <c r="K36" s="148">
        <f t="shared" si="21"/>
      </c>
      <c r="L36" s="149">
        <f t="shared" si="22"/>
      </c>
      <c r="M36" s="148">
        <v>1.53</v>
      </c>
      <c r="N36" s="148">
        <v>1.76</v>
      </c>
      <c r="O36" s="148">
        <v>1.5</v>
      </c>
      <c r="P36" s="148">
        <f t="shared" si="19"/>
      </c>
      <c r="Q36" s="149">
        <f t="shared" si="20"/>
      </c>
      <c r="R36" s="192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4.1" customHeight="1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15"/>
      </c>
      <c r="G37" s="149">
        <f t="shared" si="16"/>
      </c>
      <c r="H37" s="148">
        <v>0</v>
      </c>
      <c r="I37" s="148">
        <v>0</v>
      </c>
      <c r="J37" s="148">
        <v>0</v>
      </c>
      <c r="K37" s="148">
        <f t="shared" si="21"/>
      </c>
      <c r="L37" s="149">
        <f t="shared" si="22"/>
      </c>
      <c r="M37" s="148">
        <v>2.96</v>
      </c>
      <c r="N37" s="148">
        <v>2.21</v>
      </c>
      <c r="O37" s="148">
        <v>3.33</v>
      </c>
      <c r="P37" s="148">
        <f t="shared" si="19"/>
      </c>
      <c r="Q37" s="149">
        <f t="shared" si="20"/>
      </c>
      <c r="R37" s="192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4.1" customHeight="1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15"/>
      </c>
      <c r="G38" s="149">
        <f t="shared" si="16"/>
      </c>
      <c r="H38" s="148">
        <v>0</v>
      </c>
      <c r="I38" s="148">
        <v>0</v>
      </c>
      <c r="J38" s="148">
        <v>0</v>
      </c>
      <c r="K38" s="148">
        <f t="shared" si="21"/>
      </c>
      <c r="L38" s="149">
        <f t="shared" si="22"/>
      </c>
      <c r="M38" s="148">
        <v>24</v>
      </c>
      <c r="N38" s="148">
        <v>20</v>
      </c>
      <c r="O38" s="148">
        <v>23.65</v>
      </c>
      <c r="P38" s="148">
        <f t="shared" si="19"/>
      </c>
      <c r="Q38" s="149">
        <f t="shared" si="20"/>
      </c>
      <c r="R38" s="192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4.1" customHeight="1" s="91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51" t="shared" si="23">+(E39-C39)</f>
      </c>
      <c r="G39" s="75">
        <f ref="G39:G51" t="shared" si="24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51" t="shared" si="25">+(J39-H39)</f>
      </c>
      <c r="L39" s="75">
        <f ref="L39:L51" t="shared" si="26">IF(H39=0,"",(J39-H39)/H39*100)</f>
      </c>
      <c r="M39" s="59">
        <f>SUM(M20:M38)</f>
      </c>
      <c r="N39" s="59">
        <f>SUM(N20:N38)</f>
      </c>
      <c r="O39" s="59">
        <f>SUM(O20:O38)</f>
      </c>
      <c r="P39" s="59">
        <f ref="P39:P51" t="shared" si="27">+(O39-M39)</f>
      </c>
      <c r="Q39" s="75">
        <f ref="Q39:Q51" t="shared" si="28">IF(M39=0,"",(O39-M39)/M39*100)</f>
      </c>
      <c r="R39" s="1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</row>
    <row r="40" ht="14.1" customHeight="1" s="87" customFormat="1">
      <c r="A40" s="150">
        <v>33</v>
      </c>
      <c r="B40" s="147" t="s">
        <v>47</v>
      </c>
      <c r="C40" s="148">
        <v>0</v>
      </c>
      <c r="D40" s="148">
        <v>0</v>
      </c>
      <c r="E40" s="148">
        <v>0</v>
      </c>
      <c r="F40" s="148">
        <f t="shared" si="23"/>
      </c>
      <c r="G40" s="149">
        <f t="shared" si="24"/>
      </c>
      <c r="H40" s="148">
        <v>0.42</v>
      </c>
      <c r="I40" s="148">
        <v>0.59</v>
      </c>
      <c r="J40" s="148">
        <v>0.44</v>
      </c>
      <c r="K40" s="148">
        <f t="shared" si="25"/>
      </c>
      <c r="L40" s="149">
        <f t="shared" si="26"/>
      </c>
      <c r="M40" s="148">
        <v>87.98</v>
      </c>
      <c r="N40" s="148">
        <v>89.52</v>
      </c>
      <c r="O40" s="148">
        <v>190.13</v>
      </c>
      <c r="P40" s="148">
        <f t="shared" si="27"/>
      </c>
      <c r="Q40" s="149">
        <f t="shared" si="28"/>
      </c>
      <c r="R40" s="192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4.1" customHeight="1" s="91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23"/>
      </c>
      <c r="G41" s="75">
        <f t="shared" si="24"/>
      </c>
      <c r="H41" s="59">
        <f>SUM(H40:H40)</f>
      </c>
      <c r="I41" s="59">
        <f>SUM(I40:I40)</f>
      </c>
      <c r="J41" s="59">
        <f>SUM(J40:J40)</f>
      </c>
      <c r="K41" s="59">
        <f t="shared" si="25"/>
      </c>
      <c r="L41" s="75">
        <f t="shared" si="26"/>
      </c>
      <c r="M41" s="59">
        <f>SUM(M40:M40)</f>
      </c>
      <c r="N41" s="59">
        <f>SUM(N40:N40)</f>
      </c>
      <c r="O41" s="59">
        <f>SUM(O40:O40)</f>
      </c>
      <c r="P41" s="59">
        <f t="shared" si="27"/>
      </c>
      <c r="Q41" s="75">
        <f t="shared" si="28"/>
      </c>
      <c r="R41" s="1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</row>
    <row r="42" ht="14.1" customHeight="1" s="87" customFormat="1">
      <c r="A42" s="150">
        <v>34</v>
      </c>
      <c r="B42" s="147" t="s">
        <v>49</v>
      </c>
      <c r="C42" s="148">
        <v>0</v>
      </c>
      <c r="D42" s="148">
        <v>0</v>
      </c>
      <c r="E42" s="148">
        <v>0</v>
      </c>
      <c r="F42" s="148">
        <f t="shared" si="23"/>
      </c>
      <c r="G42" s="149">
        <f t="shared" si="24"/>
      </c>
      <c r="H42" s="148">
        <v>7.09</v>
      </c>
      <c r="I42" s="148">
        <v>7.4</v>
      </c>
      <c r="J42" s="148">
        <v>6.95</v>
      </c>
      <c r="K42" s="148">
        <f t="shared" si="25"/>
      </c>
      <c r="L42" s="149">
        <f t="shared" si="26"/>
      </c>
      <c r="M42" s="148">
        <v>780.42</v>
      </c>
      <c r="N42" s="148">
        <v>842.93</v>
      </c>
      <c r="O42" s="148">
        <v>802.31</v>
      </c>
      <c r="P42" s="148">
        <f t="shared" si="27"/>
      </c>
      <c r="Q42" s="149">
        <f t="shared" si="28"/>
      </c>
      <c r="R42" s="192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4.1" customHeight="1" s="91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23"/>
      </c>
      <c r="G43" s="75">
        <f t="shared" si="24"/>
      </c>
      <c r="H43" s="59">
        <f>SUM(H42:H42)</f>
      </c>
      <c r="I43" s="59">
        <f>SUM(I42:I42)</f>
      </c>
      <c r="J43" s="59">
        <f>SUM(J42:J42)</f>
      </c>
      <c r="K43" s="59">
        <f t="shared" si="25"/>
      </c>
      <c r="L43" s="75">
        <f t="shared" si="26"/>
      </c>
      <c r="M43" s="59">
        <f>SUM(M42:M42)</f>
      </c>
      <c r="N43" s="59">
        <f>SUM(N42:N42)</f>
      </c>
      <c r="O43" s="59">
        <f>SUM(O42:O42)</f>
      </c>
      <c r="P43" s="59">
        <f t="shared" si="27"/>
      </c>
      <c r="Q43" s="75">
        <f t="shared" si="28"/>
      </c>
      <c r="R43" s="1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</row>
    <row r="44" ht="14.1" customHeight="1" s="91" customFormat="1">
      <c r="A44" s="147">
        <v>35</v>
      </c>
      <c r="B44" s="147" t="s">
        <v>51</v>
      </c>
      <c r="C44" s="148">
        <v>0</v>
      </c>
      <c r="D44" s="148">
        <v>0</v>
      </c>
      <c r="E44" s="148">
        <v>0</v>
      </c>
      <c r="F44" s="148">
        <f t="shared" si="23"/>
      </c>
      <c r="G44" s="149">
        <f t="shared" si="24"/>
      </c>
      <c r="H44" s="148">
        <v>0</v>
      </c>
      <c r="I44" s="148">
        <v>0</v>
      </c>
      <c r="J44" s="148">
        <v>0</v>
      </c>
      <c r="K44" s="148">
        <f t="shared" si="25"/>
      </c>
      <c r="L44" s="149">
        <f t="shared" si="26"/>
      </c>
      <c r="M44" s="148">
        <v>11.96</v>
      </c>
      <c r="N44" s="148">
        <v>0.05</v>
      </c>
      <c r="O44" s="148">
        <v>16.14</v>
      </c>
      <c r="P44" s="148">
        <f t="shared" si="27"/>
      </c>
      <c r="Q44" s="149">
        <f t="shared" si="28"/>
      </c>
      <c r="R44" s="1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</row>
    <row r="45" ht="14.1" customHeight="1" s="91" customFormat="1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f t="shared" si="23"/>
      </c>
      <c r="G45" s="149">
        <f t="shared" si="24"/>
      </c>
      <c r="H45" s="148">
        <v>0</v>
      </c>
      <c r="I45" s="148">
        <v>0</v>
      </c>
      <c r="J45" s="148">
        <v>0</v>
      </c>
      <c r="K45" s="148">
        <f t="shared" si="25"/>
      </c>
      <c r="L45" s="149">
        <f t="shared" si="26"/>
      </c>
      <c r="M45" s="148">
        <v>2.69</v>
      </c>
      <c r="N45" s="148">
        <v>2.6</v>
      </c>
      <c r="O45" s="148">
        <v>2.78</v>
      </c>
      <c r="P45" s="148">
        <f t="shared" si="27"/>
      </c>
      <c r="Q45" s="149">
        <f t="shared" si="28"/>
      </c>
      <c r="R45" s="192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</row>
    <row r="46" ht="14.1" customHeight="1" s="91" customFormat="1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f t="shared" si="23"/>
      </c>
      <c r="G46" s="149">
        <f t="shared" si="24"/>
      </c>
      <c r="H46" s="148">
        <v>1.86</v>
      </c>
      <c r="I46" s="148">
        <v>0.63</v>
      </c>
      <c r="J46" s="148">
        <v>2.14</v>
      </c>
      <c r="K46" s="148">
        <f t="shared" si="25"/>
      </c>
      <c r="L46" s="149">
        <f t="shared" si="26"/>
      </c>
      <c r="M46" s="148">
        <v>0.92</v>
      </c>
      <c r="N46" s="148">
        <v>1.53</v>
      </c>
      <c r="O46" s="148">
        <v>0.78</v>
      </c>
      <c r="P46" s="148">
        <f t="shared" si="27"/>
      </c>
      <c r="Q46" s="149">
        <f t="shared" si="28"/>
      </c>
      <c r="R46" s="1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</row>
    <row r="47" ht="14.1" customHeight="1" s="91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f t="shared" si="23"/>
      </c>
      <c r="G47" s="149">
        <f t="shared" si="24"/>
      </c>
      <c r="H47" s="148">
        <v>0</v>
      </c>
      <c r="I47" s="148">
        <v>0</v>
      </c>
      <c r="J47" s="148">
        <v>0</v>
      </c>
      <c r="K47" s="148">
        <f t="shared" si="25"/>
      </c>
      <c r="L47" s="149">
        <f t="shared" si="26"/>
      </c>
      <c r="M47" s="148">
        <v>0</v>
      </c>
      <c r="N47" s="148">
        <v>0</v>
      </c>
      <c r="O47" s="148">
        <v>0</v>
      </c>
      <c r="P47" s="148">
        <f t="shared" si="27"/>
      </c>
      <c r="Q47" s="149">
        <f t="shared" si="28"/>
      </c>
      <c r="R47" s="1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</row>
    <row r="48" ht="14.1" customHeight="1" s="91" customFormat="1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f t="shared" si="23"/>
      </c>
      <c r="G48" s="149">
        <f t="shared" si="24"/>
      </c>
      <c r="H48" s="148">
        <v>0</v>
      </c>
      <c r="I48" s="148">
        <v>0</v>
      </c>
      <c r="J48" s="148">
        <v>0</v>
      </c>
      <c r="K48" s="148">
        <f t="shared" si="25"/>
      </c>
      <c r="L48" s="149">
        <f t="shared" si="26"/>
      </c>
      <c r="M48" s="148">
        <v>37.1</v>
      </c>
      <c r="N48" s="148">
        <v>15.75</v>
      </c>
      <c r="O48" s="148">
        <v>45.98</v>
      </c>
      <c r="P48" s="148">
        <f t="shared" si="27"/>
      </c>
      <c r="Q48" s="149">
        <f t="shared" si="28"/>
      </c>
      <c r="R48" s="1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</row>
    <row r="49" ht="14.1" customHeight="1" s="91" customFormat="1">
      <c r="A49" s="147">
        <v>40</v>
      </c>
      <c r="B49" s="147" t="s">
        <v>56</v>
      </c>
      <c r="C49" s="148">
        <v>0</v>
      </c>
      <c r="D49" s="148">
        <v>0</v>
      </c>
      <c r="E49" s="148">
        <v>0</v>
      </c>
      <c r="F49" s="148">
        <f t="shared" si="23"/>
      </c>
      <c r="G49" s="149">
        <f t="shared" si="24"/>
      </c>
      <c r="H49" s="148">
        <v>0</v>
      </c>
      <c r="I49" s="148">
        <v>0</v>
      </c>
      <c r="J49" s="148">
        <v>0</v>
      </c>
      <c r="K49" s="148">
        <f t="shared" si="25"/>
      </c>
      <c r="L49" s="149">
        <f t="shared" si="26"/>
      </c>
      <c r="M49" s="148">
        <v>0.33</v>
      </c>
      <c r="N49" s="148">
        <v>0</v>
      </c>
      <c r="O49" s="148">
        <v>0.33</v>
      </c>
      <c r="P49" s="148">
        <f t="shared" si="27"/>
      </c>
      <c r="Q49" s="149">
        <f t="shared" si="28"/>
      </c>
      <c r="R49" s="1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</row>
    <row r="50" ht="14.1" customHeight="1" s="91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f t="shared" si="23"/>
      </c>
      <c r="G50" s="149">
        <f t="shared" si="24"/>
      </c>
      <c r="H50" s="148">
        <v>0</v>
      </c>
      <c r="I50" s="148">
        <v>0</v>
      </c>
      <c r="J50" s="148">
        <v>0</v>
      </c>
      <c r="K50" s="148">
        <f t="shared" si="25"/>
      </c>
      <c r="L50" s="149">
        <f t="shared" si="26"/>
      </c>
      <c r="M50" s="148">
        <v>9.09</v>
      </c>
      <c r="N50" s="148">
        <v>47.21</v>
      </c>
      <c r="O50" s="148">
        <v>10.67</v>
      </c>
      <c r="P50" s="148">
        <f t="shared" si="27"/>
      </c>
      <c r="Q50" s="149">
        <f t="shared" si="28"/>
      </c>
      <c r="R50" s="192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</row>
    <row r="51" ht="14.1" customHeight="1" s="91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0</v>
      </c>
      <c r="F51" s="148">
        <f t="shared" si="23"/>
      </c>
      <c r="G51" s="149">
        <f t="shared" si="24"/>
      </c>
      <c r="H51" s="148">
        <v>0</v>
      </c>
      <c r="I51" s="148">
        <v>0</v>
      </c>
      <c r="J51" s="148">
        <v>0</v>
      </c>
      <c r="K51" s="148">
        <f t="shared" si="25"/>
      </c>
      <c r="L51" s="149">
        <f t="shared" si="26"/>
      </c>
      <c r="M51" s="148">
        <v>2.81</v>
      </c>
      <c r="N51" s="148">
        <v>1.41</v>
      </c>
      <c r="O51" s="148">
        <v>3.92</v>
      </c>
      <c r="P51" s="148">
        <f t="shared" si="27"/>
      </c>
      <c r="Q51" s="149">
        <f t="shared" si="28"/>
      </c>
      <c r="R51" s="1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</row>
    <row r="52" ht="14.1" customHeight="1" s="91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29">+(E52-C52)</f>
      </c>
      <c r="G52" s="75">
        <f ref="G52:G53" t="shared" si="30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31">+(J52-H52)</f>
      </c>
      <c r="L52" s="75">
        <f ref="L52:L53" t="shared" si="32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33">+(O52-M52)</f>
      </c>
      <c r="Q52" s="75">
        <f ref="Q52:Q53" t="shared" si="34">IF(M52=0,"",(O52-M52)/M52*100)</f>
      </c>
      <c r="R52" s="1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</row>
    <row r="53" ht="14.1" customHeight="1" s="91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29"/>
      </c>
      <c r="G53" s="75">
        <f t="shared" si="30"/>
      </c>
      <c r="H53" s="59">
        <f>SUM(H52,H43,H41,H39,H19)</f>
      </c>
      <c r="I53" s="59">
        <f>SUM(I52,I43,I41,I39,I19)</f>
      </c>
      <c r="J53" s="59">
        <f>SUM(J52,J43,J41,J39,J19)</f>
      </c>
      <c r="K53" s="59">
        <f t="shared" si="31"/>
      </c>
      <c r="L53" s="75">
        <f t="shared" si="32"/>
      </c>
      <c r="M53" s="59">
        <f>SUM(M52,M43,M41,M39,M19)</f>
      </c>
      <c r="N53" s="59">
        <f>SUM(N52,N43,N41,N39,N19)</f>
      </c>
      <c r="O53" s="59">
        <f>SUM(O52,O43,O41,O39,O19)</f>
      </c>
      <c r="P53" s="59">
        <f t="shared" si="33"/>
      </c>
      <c r="Q53" s="75">
        <f t="shared" si="34"/>
      </c>
      <c r="R53" s="1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M54" s="47"/>
      <c r="N54" s="51"/>
      <c r="O54" s="47"/>
      <c r="P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M55" s="47"/>
      <c r="N55" s="51"/>
      <c r="O55" s="47"/>
      <c r="P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M56" s="47"/>
      <c r="N56" s="51"/>
      <c r="O56" s="47"/>
      <c r="P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M57" s="47"/>
      <c r="N57" s="51"/>
      <c r="O57" s="47"/>
      <c r="P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M58" s="47"/>
      <c r="N58" s="51"/>
      <c r="O58" s="47"/>
      <c r="P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M59" s="47"/>
      <c r="N59" s="51"/>
      <c r="O59" s="47"/>
      <c r="P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M60" s="47"/>
      <c r="N60" s="51"/>
      <c r="O60" s="47"/>
      <c r="P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M61" s="47"/>
      <c r="N61" s="51"/>
      <c r="O61" s="47"/>
      <c r="P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M62" s="47"/>
      <c r="N62" s="51"/>
      <c r="O62" s="47"/>
      <c r="P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M63" s="47"/>
      <c r="N63" s="51"/>
      <c r="O63" s="47"/>
      <c r="P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M64" s="47"/>
      <c r="N64" s="51"/>
      <c r="O64" s="47"/>
      <c r="P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M65" s="47"/>
      <c r="N65" s="51"/>
      <c r="O65" s="47"/>
      <c r="P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M66" s="47"/>
      <c r="N66" s="51"/>
      <c r="O66" s="47"/>
      <c r="P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M67" s="47"/>
      <c r="N67" s="51"/>
      <c r="O67" s="47"/>
      <c r="P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 s="47" customFormat="1">
      <c r="E106" s="51"/>
      <c r="G106" s="68"/>
      <c r="I106" s="51"/>
      <c r="K106" s="68"/>
      <c r="N106" s="51"/>
      <c r="P106" s="68"/>
    </row>
    <row r="107" s="47" customFormat="1">
      <c r="E107" s="51"/>
      <c r="G107" s="68"/>
      <c r="I107" s="51"/>
      <c r="K107" s="68"/>
      <c r="N107" s="51"/>
      <c r="P107" s="68"/>
    </row>
    <row r="108" s="47" customFormat="1">
      <c r="E108" s="51"/>
      <c r="G108" s="68"/>
      <c r="I108" s="51"/>
      <c r="K108" s="68"/>
      <c r="N108" s="51"/>
      <c r="P108" s="68"/>
    </row>
    <row r="109" s="47" customFormat="1">
      <c r="E109" s="51"/>
      <c r="G109" s="68"/>
      <c r="I109" s="51"/>
      <c r="K109" s="68"/>
      <c r="N109" s="51"/>
      <c r="P109" s="68"/>
    </row>
    <row r="110" s="47" customFormat="1">
      <c r="E110" s="51"/>
      <c r="G110" s="68"/>
      <c r="I110" s="51"/>
      <c r="K110" s="68"/>
      <c r="N110" s="51"/>
      <c r="P110" s="68"/>
    </row>
    <row r="111" s="47" customFormat="1">
      <c r="E111" s="51"/>
      <c r="G111" s="68"/>
      <c r="I111" s="51"/>
      <c r="K111" s="68"/>
      <c r="N111" s="51"/>
      <c r="P111" s="68"/>
    </row>
    <row r="112" s="47" customFormat="1">
      <c r="E112" s="51"/>
      <c r="G112" s="68"/>
      <c r="I112" s="51"/>
      <c r="K112" s="68"/>
      <c r="N112" s="51"/>
      <c r="P112" s="68"/>
    </row>
    <row r="113" s="47" customFormat="1">
      <c r="E113" s="51"/>
      <c r="G113" s="68"/>
      <c r="I113" s="51"/>
      <c r="K113" s="68"/>
      <c r="N113" s="51"/>
      <c r="P113" s="68"/>
    </row>
    <row r="114" s="47" customFormat="1">
      <c r="E114" s="51"/>
      <c r="G114" s="68"/>
      <c r="I114" s="51"/>
      <c r="K114" s="68"/>
      <c r="N114" s="51"/>
      <c r="P114" s="68"/>
    </row>
    <row r="115" s="47" customFormat="1">
      <c r="E115" s="51"/>
      <c r="G115" s="68"/>
      <c r="I115" s="51"/>
      <c r="K115" s="68"/>
      <c r="N115" s="51"/>
      <c r="P115" s="68"/>
    </row>
    <row r="116" s="47" customFormat="1">
      <c r="E116" s="51"/>
      <c r="G116" s="68"/>
      <c r="I116" s="51"/>
      <c r="K116" s="68"/>
      <c r="N116" s="51"/>
      <c r="P116" s="68"/>
    </row>
    <row r="117" s="47" customFormat="1">
      <c r="E117" s="51"/>
      <c r="G117" s="68"/>
      <c r="I117" s="51"/>
      <c r="K117" s="68"/>
      <c r="N117" s="51"/>
      <c r="P117" s="68"/>
    </row>
  </sheetData>
  <sheetProtection selectLockedCells="1" selectUnlockedCells="1"/>
  <mergeCells>
    <mergeCell ref="R3:R53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ySplit="4" topLeftCell="A37" activePane="bottomLeft" state="frozen"/>
      <selection pane="bottomLeft" activeCell="G45" sqref="G45"/>
    </sheetView>
  </sheetViews>
  <sheetFormatPr defaultRowHeight="12.75"/>
  <cols>
    <col min="1" max="1" width="5.7109375" customWidth="1" style="44"/>
    <col min="2" max="2" width="31" customWidth="1" style="44"/>
    <col min="3" max="3" width="12.28515625" customWidth="1" style="44"/>
    <col min="4" max="4" width="12.140625" customWidth="1" style="44"/>
    <col min="5" max="5" width="12.28515625" customWidth="1" style="45"/>
    <col min="6" max="6" bestFit="1" width="11" customWidth="1" style="44"/>
    <col min="7" max="7" width="7.7109375" customWidth="1" style="46"/>
    <col min="8" max="8" bestFit="1" width="11.85546875" customWidth="1" style="44"/>
    <col min="9" max="9" width="12.42578125" customWidth="1" style="45"/>
    <col min="10" max="10" width="12.28515625" customWidth="1" style="44"/>
    <col min="11" max="11" width="12.85546875" customWidth="1" style="46"/>
    <col min="12" max="12" width="5" customWidth="1" style="47"/>
    <col min="13" max="222" width="9.140625" customWidth="1" style="47"/>
    <col min="223" max="16384" width="9.140625" customWidth="1" style="44"/>
  </cols>
  <sheetData>
    <row r="1" ht="17.25" customHeight="1" s="61" customFormat="1">
      <c r="A1" s="79" t="s">
        <v>121</v>
      </c>
      <c r="C1" s="76" t="s">
        <v>122</v>
      </c>
      <c r="D1" s="76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7" t="s">
        <v>3</v>
      </c>
      <c r="J2" s="207"/>
      <c r="K2" s="207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3.35" customHeight="1" s="94" customFormat="1">
      <c r="A3" s="204" t="s">
        <v>4</v>
      </c>
      <c r="B3" s="204" t="s">
        <v>5</v>
      </c>
      <c r="C3" s="206" t="s">
        <v>73</v>
      </c>
      <c r="D3" s="206"/>
      <c r="E3" s="206"/>
      <c r="F3" s="206"/>
      <c r="G3" s="206"/>
      <c r="H3" s="206" t="s">
        <v>123</v>
      </c>
      <c r="I3" s="206"/>
      <c r="J3" s="206"/>
      <c r="K3" s="206"/>
      <c r="L3" s="192" t="s">
        <v>124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</row>
    <row r="4" ht="51" s="94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143">
        <f>"GROWTH DURING THE YEAR " &amp;AsOn!D1</f>
      </c>
      <c r="L4" s="192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s="93" customFormat="1">
      <c r="A5" s="143"/>
      <c r="B5" s="143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133" t="s">
        <v>76</v>
      </c>
      <c r="L5" s="192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2695.56</v>
      </c>
      <c r="D6" s="148">
        <v>2535.21</v>
      </c>
      <c r="E6" s="148">
        <v>2924.85</v>
      </c>
      <c r="F6" s="148">
        <f>+(E6-C6)</f>
      </c>
      <c r="G6" s="149">
        <f>IF(C6=0,"",(E6-C6)/C6*100)</f>
      </c>
      <c r="H6" s="148">
        <f>IFERROR(C6/(t1a!H6)%,0)</f>
      </c>
      <c r="I6" s="148">
        <f>IFERROR(D6/(t1a!I6)%,0)</f>
      </c>
      <c r="J6" s="148">
        <f>IFERROR(E6/(t1a!J6)%,0)</f>
      </c>
      <c r="K6" s="149">
        <f>J6-H6</f>
      </c>
      <c r="L6" s="192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1315.37</v>
      </c>
      <c r="D7" s="148">
        <v>1310.37</v>
      </c>
      <c r="E7" s="148">
        <v>1310.06</v>
      </c>
      <c r="F7" s="148">
        <f ref="F7:F18" t="shared" si="4">+(E7-C7)</f>
      </c>
      <c r="G7" s="149">
        <f ref="G7:G18" t="shared" si="5">IF(C7=0,"",(E7-C7)/C7*100)</f>
      </c>
      <c r="H7" s="148">
        <f>IFERROR(C7/(t1a!H7)%,0)</f>
      </c>
      <c r="I7" s="148">
        <f>IFERROR(D7/(t1a!I7)%,0)</f>
      </c>
      <c r="J7" s="148">
        <f>IFERROR(E7/(t1a!J7)%,0)</f>
      </c>
      <c r="K7" s="149">
        <f ref="K7:K42" t="shared" si="6">J7-H7</f>
      </c>
      <c r="L7" s="192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566.2</v>
      </c>
      <c r="D8" s="148">
        <v>410.12</v>
      </c>
      <c r="E8" s="148">
        <v>540.97</v>
      </c>
      <c r="F8" s="148">
        <f t="shared" si="4"/>
      </c>
      <c r="G8" s="149">
        <f t="shared" si="5"/>
      </c>
      <c r="H8" s="148">
        <f>IFERROR(C8/(t1a!H8)%,0)</f>
      </c>
      <c r="I8" s="148">
        <f>IFERROR(D8/(t1a!I8)%,0)</f>
      </c>
      <c r="J8" s="148">
        <f>IFERROR(E8/(t1a!J8)%,0)</f>
      </c>
      <c r="K8" s="149">
        <f t="shared" si="6"/>
      </c>
      <c r="L8" s="192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1048.49</v>
      </c>
      <c r="D9" s="148">
        <v>915.89</v>
      </c>
      <c r="E9" s="148">
        <v>1097.65</v>
      </c>
      <c r="F9" s="148">
        <f t="shared" si="4"/>
      </c>
      <c r="G9" s="149">
        <f t="shared" si="5"/>
      </c>
      <c r="H9" s="148">
        <f>IFERROR(C9/(t1a!H9)%,0)</f>
      </c>
      <c r="I9" s="148">
        <f>IFERROR(D9/(t1a!I9)%,0)</f>
      </c>
      <c r="J9" s="148">
        <f>IFERROR(E9/(t1a!J9)%,0)</f>
      </c>
      <c r="K9" s="149">
        <f t="shared" si="6"/>
      </c>
      <c r="L9" s="192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1826.45</v>
      </c>
      <c r="D10" s="148">
        <v>1428.1</v>
      </c>
      <c r="E10" s="148">
        <v>1549.8</v>
      </c>
      <c r="F10" s="148">
        <f t="shared" si="4"/>
      </c>
      <c r="G10" s="149">
        <f t="shared" si="5"/>
      </c>
      <c r="H10" s="148">
        <f>IFERROR(C10/(t1a!H10)%,0)</f>
      </c>
      <c r="I10" s="148">
        <f>IFERROR(D10/(t1a!I10)%,0)</f>
      </c>
      <c r="J10" s="148">
        <f>IFERROR(E10/(t1a!J10)%,0)</f>
      </c>
      <c r="K10" s="149">
        <f t="shared" si="6"/>
      </c>
      <c r="L10" s="192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683.62</v>
      </c>
      <c r="D11" s="148">
        <v>617.06</v>
      </c>
      <c r="E11" s="148">
        <v>671.58</v>
      </c>
      <c r="F11" s="148">
        <f t="shared" si="4"/>
      </c>
      <c r="G11" s="149">
        <f t="shared" si="5"/>
      </c>
      <c r="H11" s="148">
        <f>IFERROR(C11/(t1a!H11)%,0)</f>
      </c>
      <c r="I11" s="148">
        <f>IFERROR(D11/(t1a!I11)%,0)</f>
      </c>
      <c r="J11" s="148">
        <f>IFERROR(E11/(t1a!J11)%,0)</f>
      </c>
      <c r="K11" s="149">
        <f t="shared" si="6"/>
      </c>
      <c r="L11" s="192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172.54</v>
      </c>
      <c r="D12" s="148">
        <v>129.28</v>
      </c>
      <c r="E12" s="148">
        <v>180.88</v>
      </c>
      <c r="F12" s="148">
        <f t="shared" si="4"/>
      </c>
      <c r="G12" s="149">
        <f t="shared" si="5"/>
      </c>
      <c r="H12" s="148">
        <f>IFERROR(C12/(t1a!H12)%,0)</f>
      </c>
      <c r="I12" s="148">
        <f>IFERROR(D12/(t1a!I12)%,0)</f>
      </c>
      <c r="J12" s="148">
        <f>IFERROR(E12/(t1a!J12)%,0)</f>
      </c>
      <c r="K12" s="149">
        <f t="shared" si="6"/>
      </c>
      <c r="L12" s="192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212.04</v>
      </c>
      <c r="D13" s="148">
        <v>204.15</v>
      </c>
      <c r="E13" s="148">
        <v>215.67</v>
      </c>
      <c r="F13" s="148">
        <f t="shared" si="4"/>
      </c>
      <c r="G13" s="149">
        <f t="shared" si="5"/>
      </c>
      <c r="H13" s="148">
        <f>IFERROR(C13/(t1a!H13)%,0)</f>
      </c>
      <c r="I13" s="148">
        <f>IFERROR(D13/(t1a!I13)%,0)</f>
      </c>
      <c r="J13" s="148">
        <f>IFERROR(E13/(t1a!J13)%,0)</f>
      </c>
      <c r="K13" s="149">
        <f t="shared" si="6"/>
      </c>
      <c r="L13" s="192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3404.01</v>
      </c>
      <c r="D14" s="148">
        <v>2725.13</v>
      </c>
      <c r="E14" s="148">
        <v>3445.3</v>
      </c>
      <c r="F14" s="148">
        <f t="shared" si="4"/>
      </c>
      <c r="G14" s="149">
        <f t="shared" si="5"/>
      </c>
      <c r="H14" s="148">
        <f>IFERROR(C14/(t1a!H14)%,0)</f>
      </c>
      <c r="I14" s="148">
        <f>IFERROR(D14/(t1a!I14)%,0)</f>
      </c>
      <c r="J14" s="148">
        <f>IFERROR(E14/(t1a!J14)%,0)</f>
      </c>
      <c r="K14" s="149">
        <f t="shared" si="6"/>
      </c>
      <c r="L14" s="192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51.35</v>
      </c>
      <c r="D15" s="148">
        <v>40.31</v>
      </c>
      <c r="E15" s="148">
        <v>50.73</v>
      </c>
      <c r="F15" s="148">
        <f t="shared" si="4"/>
      </c>
      <c r="G15" s="149">
        <f t="shared" si="5"/>
      </c>
      <c r="H15" s="148">
        <f>IFERROR(C15/(t1a!H15)%,0)</f>
      </c>
      <c r="I15" s="148">
        <f>IFERROR(D15/(t1a!I15)%,0)</f>
      </c>
      <c r="J15" s="148">
        <f>IFERROR(E15/(t1a!J15)%,0)</f>
      </c>
      <c r="K15" s="149">
        <f t="shared" si="6"/>
      </c>
      <c r="L15" s="192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5281.1</v>
      </c>
      <c r="D16" s="148">
        <v>4106.64</v>
      </c>
      <c r="E16" s="148">
        <v>5431.66</v>
      </c>
      <c r="F16" s="148">
        <f t="shared" si="4"/>
      </c>
      <c r="G16" s="149">
        <f t="shared" si="5"/>
      </c>
      <c r="H16" s="148">
        <f>IFERROR(C16/(t1a!H16)%,0)</f>
      </c>
      <c r="I16" s="148">
        <f>IFERROR(D16/(t1a!I16)%,0)</f>
      </c>
      <c r="J16" s="148">
        <f>IFERROR(E16/(t1a!J16)%,0)</f>
      </c>
      <c r="K16" s="149">
        <f t="shared" si="6"/>
      </c>
      <c r="L16" s="192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555.05</v>
      </c>
      <c r="D17" s="148">
        <v>478.18</v>
      </c>
      <c r="E17" s="148">
        <v>501.66</v>
      </c>
      <c r="F17" s="148">
        <f t="shared" si="4"/>
      </c>
      <c r="G17" s="149">
        <f t="shared" si="5"/>
      </c>
      <c r="H17" s="148">
        <f>IFERROR(C17/(t1a!H17)%,0)</f>
      </c>
      <c r="I17" s="148">
        <f>IFERROR(D17/(t1a!I17)%,0)</f>
      </c>
      <c r="J17" s="148">
        <f>IFERROR(E17/(t1a!J17)%,0)</f>
      </c>
      <c r="K17" s="149">
        <f t="shared" si="6"/>
      </c>
      <c r="L17" s="192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1640.81</v>
      </c>
      <c r="D18" s="148">
        <v>1430.64</v>
      </c>
      <c r="E18" s="148">
        <v>1676.51</v>
      </c>
      <c r="F18" s="148">
        <f t="shared" si="4"/>
      </c>
      <c r="G18" s="149">
        <f t="shared" si="5"/>
      </c>
      <c r="H18" s="148">
        <f>IFERROR(C18/(t1a!H18)%,0)</f>
      </c>
      <c r="I18" s="148">
        <f>IFERROR(D18/(t1a!I18)%,0)</f>
      </c>
      <c r="J18" s="148">
        <f>IFERROR(E18/(t1a!J18)%,0)</f>
      </c>
      <c r="K18" s="149">
        <f t="shared" si="6"/>
      </c>
      <c r="L18" s="192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 ref="F19:F20" t="shared" si="7">+(E19-C19)</f>
      </c>
      <c r="G19" s="75">
        <f ref="G19:G20" t="shared" si="8"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J19-H19</f>
      </c>
      <c r="L19" s="192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1821.57</v>
      </c>
      <c r="D20" s="148">
        <v>1092.36</v>
      </c>
      <c r="E20" s="148">
        <v>1851.64</v>
      </c>
      <c r="F20" s="148">
        <f t="shared" si="7"/>
      </c>
      <c r="G20" s="149">
        <f t="shared" si="8"/>
      </c>
      <c r="H20" s="148">
        <f>IFERROR(C20/(t1a!H20)%,0)</f>
      </c>
      <c r="I20" s="148">
        <f>IFERROR(D20/(t1a!I20)%,0)</f>
      </c>
      <c r="J20" s="148">
        <f>IFERROR(E20/(t1a!J20)%,0)</f>
      </c>
      <c r="K20" s="149">
        <f t="shared" si="6"/>
      </c>
      <c r="L20" s="192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41.38</v>
      </c>
      <c r="D21" s="148">
        <v>450.04</v>
      </c>
      <c r="E21" s="148">
        <v>50.03</v>
      </c>
      <c r="F21" s="148">
        <f ref="F21:F38" t="shared" si="10">+(E21-C21)</f>
      </c>
      <c r="G21" s="149">
        <f ref="G21:G38" t="shared" si="11">IF(C21=0,"",(E21-C21)/C21*100)</f>
      </c>
      <c r="H21" s="148">
        <f>IFERROR(C21/(t1a!H21)%,0)</f>
      </c>
      <c r="I21" s="148">
        <f>IFERROR(D21/(t1a!I21)%,0)</f>
      </c>
      <c r="J21" s="148">
        <f>IFERROR(E21/(t1a!J21)%,0)</f>
      </c>
      <c r="K21" s="149">
        <f t="shared" si="6"/>
      </c>
      <c r="L21" s="192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74.43</v>
      </c>
      <c r="D22" s="148">
        <v>48.69</v>
      </c>
      <c r="E22" s="148">
        <v>79.96</v>
      </c>
      <c r="F22" s="148">
        <f t="shared" si="10"/>
      </c>
      <c r="G22" s="149">
        <f t="shared" si="11"/>
      </c>
      <c r="H22" s="148">
        <f>IFERROR(C22/(t1a!H22)%,0)</f>
      </c>
      <c r="I22" s="148">
        <f>IFERROR(D22/(t1a!I22)%,0)</f>
      </c>
      <c r="J22" s="148">
        <f>IFERROR(E22/(t1a!J22)%,0)</f>
      </c>
      <c r="K22" s="149">
        <f t="shared" si="6"/>
      </c>
      <c r="L22" s="192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72.28</v>
      </c>
      <c r="D23" s="148">
        <v>94.14</v>
      </c>
      <c r="E23" s="148">
        <v>69</v>
      </c>
      <c r="F23" s="148">
        <f t="shared" si="10"/>
      </c>
      <c r="G23" s="149">
        <f t="shared" si="11"/>
      </c>
      <c r="H23" s="148">
        <f>IFERROR(C23/(t1a!H23)%,0)</f>
      </c>
      <c r="I23" s="148">
        <f>IFERROR(D23/(t1a!I23)%,0)</f>
      </c>
      <c r="J23" s="148">
        <f>IFERROR(E23/(t1a!J23)%,0)</f>
      </c>
      <c r="K23" s="149">
        <f t="shared" si="6"/>
      </c>
      <c r="L23" s="192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33.92</v>
      </c>
      <c r="D24" s="148">
        <v>17.98</v>
      </c>
      <c r="E24" s="148">
        <v>38.31</v>
      </c>
      <c r="F24" s="148">
        <f t="shared" si="10"/>
      </c>
      <c r="G24" s="149">
        <f t="shared" si="11"/>
      </c>
      <c r="H24" s="148">
        <f>IFERROR(C24/(t1a!H24)%,0)</f>
      </c>
      <c r="I24" s="148">
        <f>IFERROR(D24/(t1a!I24)%,0)</f>
      </c>
      <c r="J24" s="148">
        <f>IFERROR(E24/(t1a!J24)%,0)</f>
      </c>
      <c r="K24" s="149">
        <f t="shared" si="6"/>
      </c>
      <c r="L24" s="192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3868.9</v>
      </c>
      <c r="D25" s="148">
        <v>1494.91</v>
      </c>
      <c r="E25" s="148">
        <v>3795.78</v>
      </c>
      <c r="F25" s="148">
        <f t="shared" si="10"/>
      </c>
      <c r="G25" s="149">
        <f t="shared" si="11"/>
      </c>
      <c r="H25" s="148">
        <f>IFERROR(C25/(t1a!H25)%,0)</f>
      </c>
      <c r="I25" s="148">
        <f>IFERROR(D25/(t1a!I25)%,0)</f>
      </c>
      <c r="J25" s="148">
        <f>IFERROR(E25/(t1a!J25)%,0)</f>
      </c>
      <c r="K25" s="149">
        <f t="shared" si="6"/>
      </c>
      <c r="L25" s="192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2690.43</v>
      </c>
      <c r="D26" s="148">
        <v>2122</v>
      </c>
      <c r="E26" s="148">
        <v>2848.51</v>
      </c>
      <c r="F26" s="148">
        <f t="shared" si="10"/>
      </c>
      <c r="G26" s="149">
        <f t="shared" si="11"/>
      </c>
      <c r="H26" s="148">
        <f>IFERROR(C26/(t1a!H26)%,0)</f>
      </c>
      <c r="I26" s="148">
        <f>IFERROR(D26/(t1a!I26)%,0)</f>
      </c>
      <c r="J26" s="148">
        <f>IFERROR(E26/(t1a!J26)%,0)</f>
      </c>
      <c r="K26" s="149">
        <f t="shared" si="6"/>
      </c>
      <c r="L26" s="192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612.3</v>
      </c>
      <c r="D27" s="148">
        <v>671.61</v>
      </c>
      <c r="E27" s="148">
        <v>590.1</v>
      </c>
      <c r="F27" s="148">
        <f t="shared" si="10"/>
      </c>
      <c r="G27" s="149">
        <f t="shared" si="11"/>
      </c>
      <c r="H27" s="148">
        <f>IFERROR(C27/(t1a!H27)%,0)</f>
      </c>
      <c r="I27" s="148">
        <f>IFERROR(D27/(t1a!I27)%,0)</f>
      </c>
      <c r="J27" s="148">
        <f>IFERROR(E27/(t1a!J27)%,0)</f>
      </c>
      <c r="K27" s="149">
        <f t="shared" si="6"/>
      </c>
      <c r="L27" s="192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134</v>
      </c>
      <c r="D28" s="148">
        <v>112</v>
      </c>
      <c r="E28" s="148">
        <v>149.31</v>
      </c>
      <c r="F28" s="148">
        <f t="shared" si="10"/>
      </c>
      <c r="G28" s="149">
        <f t="shared" si="11"/>
      </c>
      <c r="H28" s="148">
        <f>IFERROR(C28/(t1a!H28)%,0)</f>
      </c>
      <c r="I28" s="148">
        <f>IFERROR(D28/(t1a!I28)%,0)</f>
      </c>
      <c r="J28" s="148">
        <f>IFERROR(E28/(t1a!J28)%,0)</f>
      </c>
      <c r="K28" s="149">
        <f t="shared" si="6"/>
      </c>
      <c r="L28" s="192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963.52</v>
      </c>
      <c r="D29" s="148">
        <v>1035.68</v>
      </c>
      <c r="E29" s="148">
        <v>938.33</v>
      </c>
      <c r="F29" s="148">
        <f t="shared" si="10"/>
      </c>
      <c r="G29" s="149">
        <f t="shared" si="11"/>
      </c>
      <c r="H29" s="148">
        <f>IFERROR(C29/(t1a!H29)%,0)</f>
      </c>
      <c r="I29" s="148">
        <f>IFERROR(D29/(t1a!I29)%,0)</f>
      </c>
      <c r="J29" s="148">
        <f>IFERROR(E29/(t1a!J29)%,0)</f>
      </c>
      <c r="K29" s="149">
        <f t="shared" si="6"/>
      </c>
      <c r="L29" s="192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8.53</v>
      </c>
      <c r="D30" s="148">
        <v>6.24</v>
      </c>
      <c r="E30" s="148">
        <v>7.31</v>
      </c>
      <c r="F30" s="148">
        <f t="shared" si="10"/>
      </c>
      <c r="G30" s="149">
        <f t="shared" si="11"/>
      </c>
      <c r="H30" s="148">
        <f>IFERROR(C30/(t1a!H30)%,0)</f>
      </c>
      <c r="I30" s="148">
        <f>IFERROR(D30/(t1a!I30)%,0)</f>
      </c>
      <c r="J30" s="148">
        <f>IFERROR(E30/(t1a!J30)%,0)</f>
      </c>
      <c r="K30" s="149">
        <f t="shared" si="6"/>
      </c>
      <c r="L30" s="192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179.07</v>
      </c>
      <c r="D31" s="148">
        <v>174</v>
      </c>
      <c r="E31" s="148">
        <v>187.72</v>
      </c>
      <c r="F31" s="148">
        <f t="shared" si="10"/>
      </c>
      <c r="G31" s="149">
        <f t="shared" si="11"/>
      </c>
      <c r="H31" s="148">
        <f>IFERROR(C31/(t1a!H31)%,0)</f>
      </c>
      <c r="I31" s="148">
        <f>IFERROR(D31/(t1a!I31)%,0)</f>
      </c>
      <c r="J31" s="148">
        <f>IFERROR(E31/(t1a!J31)%,0)</f>
      </c>
      <c r="K31" s="149">
        <f t="shared" si="6"/>
      </c>
      <c r="L31" s="192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1.03</v>
      </c>
      <c r="D32" s="148">
        <v>4.69</v>
      </c>
      <c r="E32" s="148">
        <v>0.89</v>
      </c>
      <c r="F32" s="148">
        <f t="shared" si="10"/>
      </c>
      <c r="G32" s="149">
        <f t="shared" si="11"/>
      </c>
      <c r="H32" s="148">
        <f>IFERROR(C32/(t1a!H32)%,0)</f>
      </c>
      <c r="I32" s="148">
        <f>IFERROR(D32/(t1a!I32)%,0)</f>
      </c>
      <c r="J32" s="148">
        <f>IFERROR(E32/(t1a!J32)%,0)</f>
      </c>
      <c r="K32" s="149">
        <f t="shared" si="6"/>
      </c>
      <c r="L32" s="192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1394.66</v>
      </c>
      <c r="D33" s="148">
        <v>937.66</v>
      </c>
      <c r="E33" s="148">
        <v>1528.42</v>
      </c>
      <c r="F33" s="148">
        <f t="shared" si="10"/>
      </c>
      <c r="G33" s="149">
        <f t="shared" si="11"/>
      </c>
      <c r="H33" s="148">
        <f>IFERROR(C33/(t1a!H33)%,0)</f>
      </c>
      <c r="I33" s="148">
        <f>IFERROR(D33/(t1a!I33)%,0)</f>
      </c>
      <c r="J33" s="148">
        <f>IFERROR(E33/(t1a!J33)%,0)</f>
      </c>
      <c r="K33" s="149">
        <f t="shared" si="6"/>
      </c>
      <c r="L33" s="192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3.15</v>
      </c>
      <c r="D34" s="148">
        <v>25.74</v>
      </c>
      <c r="E34" s="148">
        <v>4.15</v>
      </c>
      <c r="F34" s="148">
        <f t="shared" si="10"/>
      </c>
      <c r="G34" s="149">
        <f t="shared" si="11"/>
      </c>
      <c r="H34" s="148">
        <f>IFERROR(C34/(t1a!H34)%,0)</f>
      </c>
      <c r="I34" s="148">
        <f>IFERROR(D34/(t1a!I34)%,0)</f>
      </c>
      <c r="J34" s="148">
        <f>IFERROR(E34/(t1a!J34)%,0)</f>
      </c>
      <c r="K34" s="149">
        <f t="shared" si="6"/>
      </c>
      <c r="L34" s="192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48.34</v>
      </c>
      <c r="D35" s="148">
        <v>23.98</v>
      </c>
      <c r="E35" s="148">
        <v>42.35</v>
      </c>
      <c r="F35" s="148">
        <f t="shared" si="10"/>
      </c>
      <c r="G35" s="149">
        <f t="shared" si="11"/>
      </c>
      <c r="H35" s="148">
        <f>IFERROR(C35/(t1a!H35)%,0)</f>
      </c>
      <c r="I35" s="148">
        <f>IFERROR(D35/(t1a!I35)%,0)</f>
      </c>
      <c r="J35" s="148">
        <f>IFERROR(E35/(t1a!J35)%,0)</f>
      </c>
      <c r="K35" s="149">
        <f t="shared" si="6"/>
      </c>
      <c r="L35" s="192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24.24</v>
      </c>
      <c r="D36" s="148">
        <v>25.82</v>
      </c>
      <c r="E36" s="148">
        <v>23.22</v>
      </c>
      <c r="F36" s="148">
        <f t="shared" si="10"/>
      </c>
      <c r="G36" s="149">
        <f t="shared" si="11"/>
      </c>
      <c r="H36" s="148">
        <f>IFERROR(C36/(t1a!H36)%,0)</f>
      </c>
      <c r="I36" s="148">
        <f>IFERROR(D36/(t1a!I36)%,0)</f>
      </c>
      <c r="J36" s="148">
        <f>IFERROR(E36/(t1a!J36)%,0)</f>
      </c>
      <c r="K36" s="149">
        <f t="shared" si="6"/>
      </c>
      <c r="L36" s="192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8.5</v>
      </c>
      <c r="D37" s="148">
        <v>8.9</v>
      </c>
      <c r="E37" s="148">
        <v>7.77</v>
      </c>
      <c r="F37" s="148">
        <f t="shared" si="10"/>
      </c>
      <c r="G37" s="149">
        <f t="shared" si="11"/>
      </c>
      <c r="H37" s="148">
        <f>IFERROR(C37/(t1a!H37)%,0)</f>
      </c>
      <c r="I37" s="148">
        <f>IFERROR(D37/(t1a!I37)%,0)</f>
      </c>
      <c r="J37" s="148">
        <f>IFERROR(E37/(t1a!J37)%,0)</f>
      </c>
      <c r="K37" s="149">
        <f t="shared" si="6"/>
      </c>
      <c r="L37" s="192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568</v>
      </c>
      <c r="D38" s="148">
        <v>346</v>
      </c>
      <c r="E38" s="148">
        <v>621.76</v>
      </c>
      <c r="F38" s="148">
        <f t="shared" si="10"/>
      </c>
      <c r="G38" s="149">
        <f t="shared" si="11"/>
      </c>
      <c r="H38" s="148">
        <f>IFERROR(C38/(t1a!H38)%,0)</f>
      </c>
      <c r="I38" s="148">
        <f>IFERROR(D38/(t1a!I38)%,0)</f>
      </c>
      <c r="J38" s="148">
        <f>IFERROR(E38/(t1a!J38)%,0)</f>
      </c>
      <c r="K38" s="149">
        <f t="shared" si="6"/>
      </c>
      <c r="L38" s="192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51" t="shared" si="12">+(E39-C39)</f>
      </c>
      <c r="G39" s="75">
        <f ref="G39:G51" t="shared" si="13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51" t="shared" si="14">J39-H39</f>
      </c>
      <c r="L39" s="192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1.21</v>
      </c>
      <c r="D40" s="148">
        <v>2.65</v>
      </c>
      <c r="E40" s="148">
        <v>1.64</v>
      </c>
      <c r="F40" s="148">
        <f t="shared" si="12"/>
      </c>
      <c r="G40" s="149">
        <f t="shared" si="13"/>
      </c>
      <c r="H40" s="148">
        <f>IFERROR(C40/(t1a!H40)%,0)</f>
      </c>
      <c r="I40" s="148">
        <f>IFERROR(D40/(t1a!I40)%,0)</f>
      </c>
      <c r="J40" s="148">
        <f>IFERROR(E40/(t1a!J40)%,0)</f>
      </c>
      <c r="K40" s="149">
        <f t="shared" si="6"/>
      </c>
      <c r="L40" s="192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2"/>
      </c>
      <c r="G41" s="75">
        <f t="shared" si="13"/>
      </c>
      <c r="H41" s="59">
        <f>C41/(t1a!H41)%</f>
      </c>
      <c r="I41" s="59">
        <f>D41/(t1a!I41)%</f>
      </c>
      <c r="J41" s="59">
        <f>E41/(t1a!J41)%</f>
      </c>
      <c r="K41" s="59">
        <f t="shared" si="14"/>
      </c>
      <c r="L41" s="192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822.16</v>
      </c>
      <c r="D42" s="148">
        <v>596.6</v>
      </c>
      <c r="E42" s="148">
        <v>817.46</v>
      </c>
      <c r="F42" s="148">
        <f t="shared" si="12"/>
      </c>
      <c r="G42" s="149">
        <f t="shared" si="13"/>
      </c>
      <c r="H42" s="148">
        <f>IFERROR(C42/(t1a!H42)%,0)</f>
      </c>
      <c r="I42" s="148">
        <f>IFERROR(D42/(t1a!I42)%,0)</f>
      </c>
      <c r="J42" s="148">
        <f>IFERROR(E42/(t1a!J42)%,0)</f>
      </c>
      <c r="K42" s="149">
        <f t="shared" si="6"/>
      </c>
      <c r="L42" s="192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2"/>
      </c>
      <c r="G43" s="75">
        <f t="shared" si="13"/>
      </c>
      <c r="H43" s="59">
        <f>C43/(t1a!H43)%</f>
      </c>
      <c r="I43" s="59">
        <f>D43/(t1a!I43)%</f>
      </c>
      <c r="J43" s="59">
        <f>E43/(t1a!J43)%</f>
      </c>
      <c r="K43" s="75">
        <f t="shared" si="14"/>
      </c>
      <c r="L43" s="192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513.75</v>
      </c>
      <c r="D44" s="148">
        <v>348.58</v>
      </c>
      <c r="E44" s="148">
        <v>542.64</v>
      </c>
      <c r="F44" s="148">
        <f t="shared" si="12"/>
      </c>
      <c r="G44" s="149">
        <f t="shared" si="13"/>
      </c>
      <c r="H44" s="148">
        <f>IFERROR(C44/(t1a!H44)%,0)</f>
      </c>
      <c r="I44" s="148">
        <f>IFERROR(D44/(t1a!I44)%,0)</f>
      </c>
      <c r="J44" s="148">
        <f>IFERROR(E44/(t1a!J44)%,0)</f>
      </c>
      <c r="K44" s="149">
        <f t="shared" si="14"/>
      </c>
      <c r="L44" s="192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76.85</v>
      </c>
      <c r="D45" s="148">
        <v>50.1</v>
      </c>
      <c r="E45" s="148">
        <v>66.31</v>
      </c>
      <c r="F45" s="148">
        <f t="shared" si="12"/>
      </c>
      <c r="G45" s="149">
        <f t="shared" si="13"/>
      </c>
      <c r="H45" s="148">
        <f>IFERROR(C45/(t1a!H45)%,0)</f>
      </c>
      <c r="I45" s="148">
        <f>IFERROR(D45/(t1a!I45)%,0)</f>
      </c>
      <c r="J45" s="148">
        <f>IFERROR(E45/(t1a!J45)%,0)</f>
      </c>
      <c r="K45" s="149">
        <f t="shared" si="14"/>
      </c>
      <c r="L45" s="192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208.59</v>
      </c>
      <c r="D46" s="148">
        <v>129.25</v>
      </c>
      <c r="E46" s="148">
        <v>201.21</v>
      </c>
      <c r="F46" s="148">
        <f t="shared" si="12"/>
      </c>
      <c r="G46" s="149">
        <f t="shared" si="13"/>
      </c>
      <c r="H46" s="148">
        <f>IFERROR(C46/(t1a!H46)%,0)</f>
      </c>
      <c r="I46" s="148">
        <f>IFERROR(D46/(t1a!I46)%,0)</f>
      </c>
      <c r="J46" s="148">
        <f>IFERROR(E46/(t1a!J46)%,0)</f>
      </c>
      <c r="K46" s="149">
        <f t="shared" si="14"/>
      </c>
      <c r="L46" s="192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f t="shared" si="12"/>
      </c>
      <c r="G47" s="149">
        <f t="shared" si="13"/>
      </c>
      <c r="H47" s="148">
        <f>IFERROR(C47/(t1a!H47)%,0)</f>
      </c>
      <c r="I47" s="148">
        <f>IFERROR(D47/(t1a!I47)%,0)</f>
      </c>
      <c r="J47" s="148">
        <f>IFERROR(E47/(t1a!J47)%,0)</f>
      </c>
      <c r="K47" s="149">
        <f t="shared" si="14"/>
      </c>
      <c r="L47" s="192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40.3</v>
      </c>
      <c r="D48" s="148">
        <v>13.87</v>
      </c>
      <c r="E48" s="148">
        <v>45.37</v>
      </c>
      <c r="F48" s="148">
        <f t="shared" si="12"/>
      </c>
      <c r="G48" s="149">
        <f t="shared" si="13"/>
      </c>
      <c r="H48" s="148">
        <f>IFERROR(C48/(t1a!H48)%,0)</f>
      </c>
      <c r="I48" s="148">
        <f>IFERROR(D48/(t1a!I48)%,0)</f>
      </c>
      <c r="J48" s="148">
        <f>IFERROR(E48/(t1a!J48)%,0)</f>
      </c>
      <c r="K48" s="149">
        <f t="shared" si="14"/>
      </c>
      <c r="L48" s="192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0.05</v>
      </c>
      <c r="D49" s="148">
        <v>3.99</v>
      </c>
      <c r="E49" s="148">
        <v>0.05</v>
      </c>
      <c r="F49" s="148">
        <f t="shared" si="12"/>
      </c>
      <c r="G49" s="149">
        <f t="shared" si="13"/>
      </c>
      <c r="H49" s="148">
        <f>IFERROR(C49/(t1a!H49)%,0)</f>
      </c>
      <c r="I49" s="148">
        <f>IFERROR(D49/(t1a!I49)%,0)</f>
      </c>
      <c r="J49" s="148">
        <f>IFERROR(E49/(t1a!J49)%,0)</f>
      </c>
      <c r="K49" s="149">
        <f t="shared" si="14"/>
      </c>
      <c r="L49" s="192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13.8</v>
      </c>
      <c r="D50" s="148">
        <v>0.84</v>
      </c>
      <c r="E50" s="148">
        <v>11.54</v>
      </c>
      <c r="F50" s="148">
        <f t="shared" si="12"/>
      </c>
      <c r="G50" s="149">
        <f t="shared" si="13"/>
      </c>
      <c r="H50" s="148">
        <f>IFERROR(C50/(t1a!H50)%,0)</f>
      </c>
      <c r="I50" s="148">
        <f>IFERROR(D50/(t1a!I50)%,0)</f>
      </c>
      <c r="J50" s="148">
        <f>IFERROR(E50/(t1a!J50)%,0)</f>
      </c>
      <c r="K50" s="149">
        <f t="shared" si="14"/>
      </c>
      <c r="L50" s="192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2.35</v>
      </c>
      <c r="D51" s="148">
        <v>0</v>
      </c>
      <c r="E51" s="148">
        <v>5.25</v>
      </c>
      <c r="F51" s="148">
        <f t="shared" si="12"/>
      </c>
      <c r="G51" s="149">
        <f t="shared" si="13"/>
      </c>
      <c r="H51" s="148">
        <f>IFERROR(C51/(t1a!H51)%,0)</f>
      </c>
      <c r="I51" s="148">
        <f>IFERROR(D51/(t1a!I51)%,0)</f>
      </c>
      <c r="J51" s="148">
        <f>IFERROR(E51/(t1a!J51)%,0)</f>
      </c>
      <c r="K51" s="149">
        <f t="shared" si="14"/>
      </c>
      <c r="L51" s="192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5">+(E52-C52)</f>
      </c>
      <c r="G52" s="75">
        <f ref="G52:G53" t="shared" si="16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92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15"/>
      </c>
      <c r="G53" s="75">
        <f t="shared" si="16"/>
      </c>
      <c r="H53" s="59">
        <f>C53/(t1a!H60)%</f>
      </c>
      <c r="I53" s="59">
        <f>D53/(t1a!I60)%</f>
      </c>
      <c r="J53" s="59">
        <f>E53/(t1a!J60)%</f>
      </c>
      <c r="K53" s="75">
        <f>J53-H53</f>
      </c>
      <c r="L53" s="192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U117"/>
  <sheetViews>
    <sheetView topLeftCell="C32" workbookViewId="0">
      <selection activeCell="P44" sqref="P44:Q51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8" width="7.5703125" customWidth="1" style="47"/>
    <col min="19" max="222" width="9.140625" customWidth="1" style="47"/>
    <col min="223" max="16384" width="9.140625" customWidth="1" style="44"/>
  </cols>
  <sheetData>
    <row r="1" ht="20.25" customHeight="1" s="61" customFormat="1">
      <c r="A1" s="50" t="s">
        <v>125</v>
      </c>
      <c r="C1" s="86" t="s">
        <v>126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20">
        <f>T1M!C2</f>
      </c>
      <c r="D2" s="220"/>
      <c r="E2" s="220"/>
      <c r="F2" s="220"/>
      <c r="G2" s="220"/>
      <c r="H2" s="220"/>
      <c r="I2" s="220"/>
      <c r="J2" s="220"/>
      <c r="K2" s="220"/>
      <c r="L2" s="220"/>
      <c r="M2" s="76"/>
      <c r="N2" s="207" t="s">
        <v>3</v>
      </c>
      <c r="O2" s="207"/>
      <c r="P2" s="20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4.25" customHeight="1" s="93" customFormat="1">
      <c r="A3" s="204" t="s">
        <v>4</v>
      </c>
      <c r="B3" s="204" t="s">
        <v>5</v>
      </c>
      <c r="C3" s="206" t="s">
        <v>127</v>
      </c>
      <c r="D3" s="206"/>
      <c r="E3" s="206"/>
      <c r="F3" s="206"/>
      <c r="G3" s="206"/>
      <c r="H3" s="206" t="s">
        <v>128</v>
      </c>
      <c r="I3" s="206"/>
      <c r="J3" s="206"/>
      <c r="K3" s="206"/>
      <c r="L3" s="206"/>
      <c r="M3" s="206" t="s">
        <v>129</v>
      </c>
      <c r="N3" s="206"/>
      <c r="O3" s="206"/>
      <c r="P3" s="206"/>
      <c r="Q3" s="206"/>
      <c r="R3" s="192" t="s">
        <v>126</v>
      </c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38.25" customHeight="1" s="94" customFormat="1">
      <c r="A4" s="204"/>
      <c r="B4" s="204"/>
      <c r="C4" s="132">
        <f>AsOn!A1</f>
      </c>
      <c r="D4" s="132">
        <f>AsOn!B1</f>
      </c>
      <c r="E4" s="132">
        <f>AsOn!C1</f>
      </c>
      <c r="F4" s="204" t="s">
        <v>120</v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32">
        <f>AsOn!A1</f>
      </c>
      <c r="N4" s="132">
        <f>AsOn!B1</f>
      </c>
      <c r="O4" s="132">
        <f>AsOn!C1</f>
      </c>
      <c r="P4" s="204">
        <f>"GROWTH DURING THE YEAR " &amp;AsOn!D1</f>
      </c>
      <c r="Q4" s="204"/>
      <c r="R4" s="192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ht="14.25" customHeight="1" s="61" customFormat="1">
      <c r="A5" s="189"/>
      <c r="B5" s="189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59">
        <f ref="P5:P6" t="shared" si="3">+(O5-M5)</f>
      </c>
      <c r="Q5" s="64" t="s">
        <v>70</v>
      </c>
      <c r="R5" s="192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4.1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1.13</v>
      </c>
      <c r="F6" s="148">
        <f ref="F6:F51" t="shared" si="4">+(E6-C6)</f>
      </c>
      <c r="G6" s="149">
        <f ref="G6:G51" t="shared" si="5">IF(C6=0,"",(E6-C6)/C6*100)</f>
      </c>
      <c r="H6" s="148">
        <v>0</v>
      </c>
      <c r="I6" s="148">
        <v>0</v>
      </c>
      <c r="J6" s="148">
        <v>2.05</v>
      </c>
      <c r="K6" s="148">
        <f>+(J6-H6)</f>
      </c>
      <c r="L6" s="191">
        <f>IF(H6=0,"",(J6-H6)/H6*100)</f>
      </c>
      <c r="M6" s="148">
        <v>0</v>
      </c>
      <c r="N6" s="148">
        <v>0</v>
      </c>
      <c r="O6" s="148">
        <v>1.68</v>
      </c>
      <c r="P6" s="148">
        <f t="shared" si="3"/>
      </c>
      <c r="Q6" s="149">
        <f>IF(M6=0,"",(O6-M6)/M6*100)</f>
      </c>
      <c r="R6" s="192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4.1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t="shared" si="4"/>
      </c>
      <c r="G7" s="149">
        <f t="shared" si="5"/>
      </c>
      <c r="H7" s="148">
        <v>0</v>
      </c>
      <c r="I7" s="148">
        <v>0</v>
      </c>
      <c r="J7" s="148">
        <v>0.26</v>
      </c>
      <c r="K7" s="148">
        <f ref="K7:K18" t="shared" si="9">+(J7-H7)</f>
      </c>
      <c r="L7" s="191">
        <f ref="L7:L18" t="shared" si="10">IF(H7=0,"",(J7-H7)/H7*100)</f>
      </c>
      <c r="M7" s="148">
        <v>0</v>
      </c>
      <c r="N7" s="148">
        <v>0</v>
      </c>
      <c r="O7" s="148">
        <v>0.54</v>
      </c>
      <c r="P7" s="148">
        <f ref="P7:P18" t="shared" si="11">+(O7-M7)</f>
      </c>
      <c r="Q7" s="149">
        <f ref="Q7:Q18" t="shared" si="12">IF(M7=0,"",(O7-M7)/M7*100)</f>
      </c>
      <c r="R7" s="192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4.1" customHeight="1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4"/>
      </c>
      <c r="G8" s="149">
        <f t="shared" si="5"/>
      </c>
      <c r="H8" s="148">
        <v>0</v>
      </c>
      <c r="I8" s="148">
        <v>0</v>
      </c>
      <c r="J8" s="148">
        <v>0</v>
      </c>
      <c r="K8" s="148">
        <f t="shared" si="9"/>
      </c>
      <c r="L8" s="191">
        <f t="shared" si="10"/>
      </c>
      <c r="M8" s="148">
        <v>0</v>
      </c>
      <c r="N8" s="148">
        <v>0</v>
      </c>
      <c r="O8" s="148">
        <v>3.68</v>
      </c>
      <c r="P8" s="148">
        <f t="shared" si="11"/>
      </c>
      <c r="Q8" s="149">
        <f t="shared" si="12"/>
      </c>
      <c r="R8" s="192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4.1" customHeight="1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f t="shared" si="4"/>
      </c>
      <c r="G9" s="149">
        <f t="shared" si="5"/>
      </c>
      <c r="H9" s="148">
        <v>0</v>
      </c>
      <c r="I9" s="148">
        <v>0</v>
      </c>
      <c r="J9" s="148">
        <v>0</v>
      </c>
      <c r="K9" s="148">
        <f t="shared" si="9"/>
      </c>
      <c r="L9" s="191">
        <f t="shared" si="10"/>
      </c>
      <c r="M9" s="148">
        <v>0</v>
      </c>
      <c r="N9" s="148">
        <v>0</v>
      </c>
      <c r="O9" s="148">
        <v>1.82</v>
      </c>
      <c r="P9" s="148">
        <f t="shared" si="11"/>
      </c>
      <c r="Q9" s="149">
        <f t="shared" si="12"/>
      </c>
      <c r="R9" s="192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4.1" customHeight="1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1.99</v>
      </c>
      <c r="F10" s="148">
        <f t="shared" si="4"/>
      </c>
      <c r="G10" s="149">
        <f t="shared" si="5"/>
      </c>
      <c r="H10" s="148">
        <v>0</v>
      </c>
      <c r="I10" s="148">
        <v>0</v>
      </c>
      <c r="J10" s="148">
        <v>0.09</v>
      </c>
      <c r="K10" s="148">
        <f t="shared" si="9"/>
      </c>
      <c r="L10" s="191">
        <f t="shared" si="10"/>
      </c>
      <c r="M10" s="148">
        <v>0</v>
      </c>
      <c r="N10" s="148">
        <v>0</v>
      </c>
      <c r="O10" s="148">
        <v>0.08</v>
      </c>
      <c r="P10" s="148">
        <f t="shared" si="11"/>
      </c>
      <c r="Q10" s="149">
        <f t="shared" si="12"/>
      </c>
      <c r="R10" s="192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4.1" customHeight="1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0.93</v>
      </c>
      <c r="F11" s="148">
        <f t="shared" si="4"/>
      </c>
      <c r="G11" s="149">
        <f t="shared" si="5"/>
      </c>
      <c r="H11" s="148">
        <v>0</v>
      </c>
      <c r="I11" s="148">
        <v>0</v>
      </c>
      <c r="J11" s="148">
        <v>0.19</v>
      </c>
      <c r="K11" s="148">
        <f t="shared" si="9"/>
      </c>
      <c r="L11" s="191">
        <f t="shared" si="10"/>
      </c>
      <c r="M11" s="148">
        <v>0</v>
      </c>
      <c r="N11" s="148">
        <v>0</v>
      </c>
      <c r="O11" s="148">
        <v>0</v>
      </c>
      <c r="P11" s="148">
        <f t="shared" si="11"/>
      </c>
      <c r="Q11" s="149">
        <f t="shared" si="12"/>
      </c>
      <c r="R11" s="192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4.1" customHeight="1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f t="shared" si="4"/>
      </c>
      <c r="G12" s="149">
        <f t="shared" si="5"/>
      </c>
      <c r="H12" s="148">
        <v>0</v>
      </c>
      <c r="I12" s="148">
        <v>0</v>
      </c>
      <c r="J12" s="148">
        <v>0</v>
      </c>
      <c r="K12" s="148">
        <f t="shared" si="9"/>
      </c>
      <c r="L12" s="191">
        <f t="shared" si="10"/>
      </c>
      <c r="M12" s="148">
        <v>0</v>
      </c>
      <c r="N12" s="148">
        <v>0</v>
      </c>
      <c r="O12" s="148">
        <v>0.78</v>
      </c>
      <c r="P12" s="148">
        <f t="shared" si="11"/>
      </c>
      <c r="Q12" s="149">
        <f t="shared" si="12"/>
      </c>
      <c r="R12" s="192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4.1" customHeight="1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4"/>
      </c>
      <c r="G13" s="149">
        <f t="shared" si="5"/>
      </c>
      <c r="H13" s="148">
        <v>0</v>
      </c>
      <c r="I13" s="148">
        <v>0</v>
      </c>
      <c r="J13" s="148">
        <v>0.42</v>
      </c>
      <c r="K13" s="148">
        <f t="shared" si="9"/>
      </c>
      <c r="L13" s="191">
        <f t="shared" si="10"/>
      </c>
      <c r="M13" s="148">
        <v>0</v>
      </c>
      <c r="N13" s="148">
        <v>0</v>
      </c>
      <c r="O13" s="148">
        <v>0.01</v>
      </c>
      <c r="P13" s="148">
        <f t="shared" si="11"/>
      </c>
      <c r="Q13" s="149">
        <f t="shared" si="12"/>
      </c>
      <c r="R13" s="192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4.1" customHeight="1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0.15</v>
      </c>
      <c r="F14" s="148">
        <f t="shared" si="4"/>
      </c>
      <c r="G14" s="149">
        <f t="shared" si="5"/>
      </c>
      <c r="H14" s="148">
        <v>0</v>
      </c>
      <c r="I14" s="148">
        <v>0</v>
      </c>
      <c r="J14" s="148">
        <v>0</v>
      </c>
      <c r="K14" s="148">
        <f t="shared" si="9"/>
      </c>
      <c r="L14" s="191">
        <f t="shared" si="10"/>
      </c>
      <c r="M14" s="148">
        <v>0</v>
      </c>
      <c r="N14" s="148">
        <v>0</v>
      </c>
      <c r="O14" s="148">
        <v>1.83</v>
      </c>
      <c r="P14" s="148">
        <f t="shared" si="11"/>
      </c>
      <c r="Q14" s="149">
        <f t="shared" si="12"/>
      </c>
      <c r="R14" s="192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4.1" customHeight="1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4"/>
      </c>
      <c r="G15" s="149">
        <f t="shared" si="5"/>
      </c>
      <c r="H15" s="148">
        <v>0</v>
      </c>
      <c r="I15" s="148">
        <v>0</v>
      </c>
      <c r="J15" s="148">
        <v>0</v>
      </c>
      <c r="K15" s="148">
        <f t="shared" si="9"/>
      </c>
      <c r="L15" s="191">
        <f t="shared" si="10"/>
      </c>
      <c r="M15" s="148">
        <v>0</v>
      </c>
      <c r="N15" s="148">
        <v>0</v>
      </c>
      <c r="O15" s="148">
        <v>0</v>
      </c>
      <c r="P15" s="148">
        <f t="shared" si="11"/>
      </c>
      <c r="Q15" s="149">
        <f t="shared" si="12"/>
      </c>
      <c r="R15" s="192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4.1" customHeight="1" s="87" customFormat="1">
      <c r="A16" s="147">
        <v>11</v>
      </c>
      <c r="B16" s="147" t="s">
        <v>23</v>
      </c>
      <c r="C16" s="148">
        <v>0</v>
      </c>
      <c r="D16" s="148">
        <v>0</v>
      </c>
      <c r="E16" s="148">
        <v>0</v>
      </c>
      <c r="F16" s="148">
        <f t="shared" si="4"/>
      </c>
      <c r="G16" s="149">
        <f t="shared" si="5"/>
      </c>
      <c r="H16" s="148">
        <v>0</v>
      </c>
      <c r="I16" s="148">
        <v>0</v>
      </c>
      <c r="J16" s="148">
        <v>0.01</v>
      </c>
      <c r="K16" s="148">
        <f t="shared" si="9"/>
      </c>
      <c r="L16" s="191">
        <f t="shared" si="10"/>
      </c>
      <c r="M16" s="148">
        <v>0</v>
      </c>
      <c r="N16" s="148">
        <v>0</v>
      </c>
      <c r="O16" s="148">
        <v>0</v>
      </c>
      <c r="P16" s="148">
        <f t="shared" si="11"/>
      </c>
      <c r="Q16" s="149">
        <f t="shared" si="12"/>
      </c>
      <c r="R16" s="192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4.1" customHeight="1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54.58</v>
      </c>
      <c r="F17" s="148">
        <f t="shared" si="4"/>
      </c>
      <c r="G17" s="149">
        <f t="shared" si="5"/>
      </c>
      <c r="H17" s="148">
        <v>0</v>
      </c>
      <c r="I17" s="148">
        <v>0</v>
      </c>
      <c r="J17" s="148">
        <v>0</v>
      </c>
      <c r="K17" s="148">
        <f t="shared" si="9"/>
      </c>
      <c r="L17" s="191">
        <f t="shared" si="10"/>
      </c>
      <c r="M17" s="148">
        <v>0</v>
      </c>
      <c r="N17" s="148">
        <v>0</v>
      </c>
      <c r="O17" s="148">
        <v>274.92</v>
      </c>
      <c r="P17" s="148">
        <f t="shared" si="11"/>
      </c>
      <c r="Q17" s="149">
        <f t="shared" si="12"/>
      </c>
      <c r="R17" s="192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4.1" customHeight="1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0.08</v>
      </c>
      <c r="F18" s="148">
        <f t="shared" si="4"/>
      </c>
      <c r="G18" s="149">
        <f t="shared" si="5"/>
      </c>
      <c r="H18" s="148">
        <v>0</v>
      </c>
      <c r="I18" s="148">
        <v>0</v>
      </c>
      <c r="J18" s="148">
        <v>0</v>
      </c>
      <c r="K18" s="148">
        <f t="shared" si="9"/>
      </c>
      <c r="L18" s="191">
        <f t="shared" si="10"/>
      </c>
      <c r="M18" s="148">
        <v>0</v>
      </c>
      <c r="N18" s="148">
        <v>0</v>
      </c>
      <c r="O18" s="148">
        <v>0.2</v>
      </c>
      <c r="P18" s="148">
        <f t="shared" si="11"/>
      </c>
      <c r="Q18" s="149">
        <f t="shared" si="12"/>
      </c>
      <c r="R18" s="192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4.1" customHeight="1" s="89" customFormat="1">
      <c r="A19" s="190"/>
      <c r="B19" s="190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 ref="K19:K20" t="shared" si="15">+(J19-H19)</f>
      </c>
      <c r="L19" s="75">
        <f ref="L19:L20" t="shared" si="16">IF(H19=0,"",(J19-H19)/H19*100)</f>
      </c>
      <c r="M19" s="59">
        <f>SUM(M6:M18)</f>
      </c>
      <c r="N19" s="59">
        <f>SUM(N6:N18)</f>
      </c>
      <c r="O19" s="59">
        <f>SUM(O6:O18)</f>
      </c>
      <c r="P19" s="59">
        <f ref="P19:P20" t="shared" si="17">+(O19-M19)</f>
      </c>
      <c r="Q19" s="75">
        <f ref="Q19:Q20" t="shared" si="18">IF(M19=0,"",(O19-M19)/M19*100)</f>
      </c>
      <c r="R19" s="192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</row>
    <row r="20" ht="14.1" customHeight="1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f t="shared" si="4"/>
      </c>
      <c r="G20" s="149">
        <f t="shared" si="5"/>
      </c>
      <c r="H20" s="148">
        <v>0</v>
      </c>
      <c r="I20" s="148">
        <v>0</v>
      </c>
      <c r="J20" s="148">
        <v>0</v>
      </c>
      <c r="K20" s="148">
        <f t="shared" si="15"/>
      </c>
      <c r="L20" s="191">
        <f t="shared" si="16"/>
      </c>
      <c r="M20" s="148">
        <v>0</v>
      </c>
      <c r="N20" s="148">
        <v>0</v>
      </c>
      <c r="O20" s="148">
        <v>69.87</v>
      </c>
      <c r="P20" s="148">
        <f t="shared" si="17"/>
      </c>
      <c r="Q20" s="149">
        <f t="shared" si="18"/>
      </c>
      <c r="R20" s="192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4.1" customHeight="1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4"/>
      </c>
      <c r="G21" s="149">
        <f t="shared" si="5"/>
      </c>
      <c r="H21" s="148">
        <v>0</v>
      </c>
      <c r="I21" s="148">
        <v>0</v>
      </c>
      <c r="J21" s="148">
        <v>0</v>
      </c>
      <c r="K21" s="148">
        <f ref="K21:K38" t="shared" si="19">+(J21-H21)</f>
      </c>
      <c r="L21" s="191">
        <f ref="L21:L38" t="shared" si="20">IF(H21=0,"",(J21-H21)/H21*100)</f>
      </c>
      <c r="M21" s="148">
        <v>0</v>
      </c>
      <c r="N21" s="148">
        <v>0</v>
      </c>
      <c r="O21" s="148">
        <v>545.37</v>
      </c>
      <c r="P21" s="148">
        <f ref="P21:P38" t="shared" si="21">+(O21-M21)</f>
      </c>
      <c r="Q21" s="149">
        <f ref="Q21:Q38" t="shared" si="22">IF(M21=0,"",(O21-M21)/M21*100)</f>
      </c>
      <c r="R21" s="192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4.1" customHeight="1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0.74</v>
      </c>
      <c r="F22" s="148">
        <f t="shared" si="4"/>
      </c>
      <c r="G22" s="149">
        <f t="shared" si="5"/>
      </c>
      <c r="H22" s="148">
        <v>0</v>
      </c>
      <c r="I22" s="148">
        <v>0</v>
      </c>
      <c r="J22" s="148">
        <v>0</v>
      </c>
      <c r="K22" s="148">
        <f t="shared" si="19"/>
      </c>
      <c r="L22" s="191">
        <f t="shared" si="20"/>
      </c>
      <c r="M22" s="148">
        <v>0</v>
      </c>
      <c r="N22" s="148">
        <v>0</v>
      </c>
      <c r="O22" s="148">
        <v>0</v>
      </c>
      <c r="P22" s="148">
        <f t="shared" si="21"/>
      </c>
      <c r="Q22" s="149">
        <f t="shared" si="22"/>
      </c>
      <c r="R22" s="192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4.1" customHeight="1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1.19</v>
      </c>
      <c r="F23" s="148">
        <f t="shared" si="4"/>
      </c>
      <c r="G23" s="149">
        <f t="shared" si="5"/>
      </c>
      <c r="H23" s="148">
        <v>0</v>
      </c>
      <c r="I23" s="148">
        <v>0</v>
      </c>
      <c r="J23" s="148">
        <v>0</v>
      </c>
      <c r="K23" s="148">
        <f t="shared" si="19"/>
      </c>
      <c r="L23" s="191">
        <f t="shared" si="20"/>
      </c>
      <c r="M23" s="148">
        <v>0</v>
      </c>
      <c r="N23" s="148">
        <v>0</v>
      </c>
      <c r="O23" s="148">
        <v>0.01</v>
      </c>
      <c r="P23" s="148">
        <f t="shared" si="21"/>
      </c>
      <c r="Q23" s="149">
        <f t="shared" si="22"/>
      </c>
      <c r="R23" s="192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4.1" customHeight="1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4"/>
      </c>
      <c r="G24" s="149">
        <f t="shared" si="5"/>
      </c>
      <c r="H24" s="148">
        <v>0</v>
      </c>
      <c r="I24" s="148">
        <v>0</v>
      </c>
      <c r="J24" s="148">
        <v>0</v>
      </c>
      <c r="K24" s="148">
        <f t="shared" si="19"/>
      </c>
      <c r="L24" s="191">
        <f t="shared" si="20"/>
      </c>
      <c r="M24" s="148">
        <v>0</v>
      </c>
      <c r="N24" s="148">
        <v>0</v>
      </c>
      <c r="O24" s="148">
        <v>0.05</v>
      </c>
      <c r="P24" s="148">
        <f t="shared" si="21"/>
      </c>
      <c r="Q24" s="149">
        <f t="shared" si="22"/>
      </c>
      <c r="R24" s="192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4.1" customHeight="1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1.58</v>
      </c>
      <c r="F25" s="148">
        <f t="shared" si="4"/>
      </c>
      <c r="G25" s="149">
        <f t="shared" si="5"/>
      </c>
      <c r="H25" s="148">
        <v>0</v>
      </c>
      <c r="I25" s="148">
        <v>0</v>
      </c>
      <c r="J25" s="148">
        <v>0</v>
      </c>
      <c r="K25" s="148">
        <f t="shared" si="19"/>
      </c>
      <c r="L25" s="191">
        <f t="shared" si="20"/>
      </c>
      <c r="M25" s="148">
        <v>0</v>
      </c>
      <c r="N25" s="148">
        <v>0</v>
      </c>
      <c r="O25" s="148">
        <v>39.44</v>
      </c>
      <c r="P25" s="148">
        <f t="shared" si="21"/>
      </c>
      <c r="Q25" s="149">
        <f t="shared" si="22"/>
      </c>
      <c r="R25" s="192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4.1" customHeight="1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f t="shared" si="4"/>
      </c>
      <c r="G26" s="149">
        <f t="shared" si="5"/>
      </c>
      <c r="H26" s="148">
        <v>0</v>
      </c>
      <c r="I26" s="148">
        <v>0</v>
      </c>
      <c r="J26" s="148">
        <v>0</v>
      </c>
      <c r="K26" s="148">
        <f t="shared" si="19"/>
      </c>
      <c r="L26" s="191">
        <f t="shared" si="20"/>
      </c>
      <c r="M26" s="148">
        <v>0</v>
      </c>
      <c r="N26" s="148">
        <v>0</v>
      </c>
      <c r="O26" s="148">
        <v>7.34</v>
      </c>
      <c r="P26" s="148">
        <f t="shared" si="21"/>
      </c>
      <c r="Q26" s="149">
        <f t="shared" si="22"/>
      </c>
      <c r="R26" s="192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4.1" customHeight="1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1.67</v>
      </c>
      <c r="F27" s="148">
        <f t="shared" si="4"/>
      </c>
      <c r="G27" s="149">
        <f t="shared" si="5"/>
      </c>
      <c r="H27" s="148">
        <v>0</v>
      </c>
      <c r="I27" s="148">
        <v>0</v>
      </c>
      <c r="J27" s="148">
        <v>0</v>
      </c>
      <c r="K27" s="148">
        <f t="shared" si="19"/>
      </c>
      <c r="L27" s="191">
        <f t="shared" si="20"/>
      </c>
      <c r="M27" s="148">
        <v>0</v>
      </c>
      <c r="N27" s="148">
        <v>0</v>
      </c>
      <c r="O27" s="148">
        <v>0.01</v>
      </c>
      <c r="P27" s="148">
        <f t="shared" si="21"/>
      </c>
      <c r="Q27" s="149">
        <f t="shared" si="22"/>
      </c>
      <c r="R27" s="192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4.1" customHeight="1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5.41</v>
      </c>
      <c r="F28" s="148">
        <f t="shared" si="4"/>
      </c>
      <c r="G28" s="149">
        <f t="shared" si="5"/>
      </c>
      <c r="H28" s="148">
        <v>0</v>
      </c>
      <c r="I28" s="148">
        <v>0</v>
      </c>
      <c r="J28" s="148">
        <v>0</v>
      </c>
      <c r="K28" s="148">
        <f t="shared" si="19"/>
      </c>
      <c r="L28" s="191">
        <f t="shared" si="20"/>
      </c>
      <c r="M28" s="148">
        <v>0</v>
      </c>
      <c r="N28" s="148">
        <v>0</v>
      </c>
      <c r="O28" s="148">
        <v>0</v>
      </c>
      <c r="P28" s="148">
        <f t="shared" si="21"/>
      </c>
      <c r="Q28" s="149">
        <f t="shared" si="22"/>
      </c>
      <c r="R28" s="192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4.1" customHeight="1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4"/>
      </c>
      <c r="G29" s="149">
        <f t="shared" si="5"/>
      </c>
      <c r="H29" s="148">
        <v>0</v>
      </c>
      <c r="I29" s="148">
        <v>0</v>
      </c>
      <c r="J29" s="148">
        <v>0</v>
      </c>
      <c r="K29" s="148">
        <f t="shared" si="19"/>
      </c>
      <c r="L29" s="191">
        <f t="shared" si="20"/>
      </c>
      <c r="M29" s="148">
        <v>0</v>
      </c>
      <c r="N29" s="148">
        <v>0</v>
      </c>
      <c r="O29" s="148">
        <v>0.92</v>
      </c>
      <c r="P29" s="148">
        <f t="shared" si="21"/>
      </c>
      <c r="Q29" s="149">
        <f t="shared" si="22"/>
      </c>
      <c r="R29" s="192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4.1" customHeight="1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4"/>
      </c>
      <c r="G30" s="149">
        <f t="shared" si="5"/>
      </c>
      <c r="H30" s="148">
        <v>0</v>
      </c>
      <c r="I30" s="148">
        <v>0</v>
      </c>
      <c r="J30" s="148">
        <v>0</v>
      </c>
      <c r="K30" s="148">
        <f t="shared" si="19"/>
      </c>
      <c r="L30" s="191">
        <f t="shared" si="20"/>
      </c>
      <c r="M30" s="148">
        <v>0</v>
      </c>
      <c r="N30" s="148">
        <v>0</v>
      </c>
      <c r="O30" s="148">
        <v>0.01</v>
      </c>
      <c r="P30" s="148">
        <f t="shared" si="21"/>
      </c>
      <c r="Q30" s="149">
        <f t="shared" si="22"/>
      </c>
      <c r="R30" s="192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4.1" customHeight="1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4.5</v>
      </c>
      <c r="F31" s="148">
        <f t="shared" si="4"/>
      </c>
      <c r="G31" s="149">
        <f t="shared" si="5"/>
      </c>
      <c r="H31" s="148">
        <v>0</v>
      </c>
      <c r="I31" s="148">
        <v>0</v>
      </c>
      <c r="J31" s="148">
        <v>0</v>
      </c>
      <c r="K31" s="148">
        <f t="shared" si="19"/>
      </c>
      <c r="L31" s="191">
        <f t="shared" si="20"/>
      </c>
      <c r="M31" s="148">
        <v>0</v>
      </c>
      <c r="N31" s="148">
        <v>0</v>
      </c>
      <c r="O31" s="148">
        <v>0.06</v>
      </c>
      <c r="P31" s="148">
        <f t="shared" si="21"/>
      </c>
      <c r="Q31" s="149">
        <f t="shared" si="22"/>
      </c>
      <c r="R31" s="192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4.1" customHeight="1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4"/>
      </c>
      <c r="G32" s="149">
        <f t="shared" si="5"/>
      </c>
      <c r="H32" s="148">
        <v>0</v>
      </c>
      <c r="I32" s="148">
        <v>0</v>
      </c>
      <c r="J32" s="148">
        <v>0</v>
      </c>
      <c r="K32" s="148">
        <f t="shared" si="19"/>
      </c>
      <c r="L32" s="191">
        <f t="shared" si="20"/>
      </c>
      <c r="M32" s="148">
        <v>0</v>
      </c>
      <c r="N32" s="148">
        <v>0</v>
      </c>
      <c r="O32" s="148">
        <v>0</v>
      </c>
      <c r="P32" s="148">
        <f t="shared" si="21"/>
      </c>
      <c r="Q32" s="149">
        <f t="shared" si="22"/>
      </c>
      <c r="R32" s="192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4.1" customHeight="1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4"/>
      </c>
      <c r="G33" s="149">
        <f t="shared" si="5"/>
      </c>
      <c r="H33" s="148">
        <v>0</v>
      </c>
      <c r="I33" s="148">
        <v>0</v>
      </c>
      <c r="J33" s="148">
        <v>0</v>
      </c>
      <c r="K33" s="148">
        <f t="shared" si="19"/>
      </c>
      <c r="L33" s="191">
        <f t="shared" si="20"/>
      </c>
      <c r="M33" s="148">
        <v>0</v>
      </c>
      <c r="N33" s="148">
        <v>0</v>
      </c>
      <c r="O33" s="148">
        <v>0</v>
      </c>
      <c r="P33" s="148">
        <f t="shared" si="21"/>
      </c>
      <c r="Q33" s="149">
        <f t="shared" si="22"/>
      </c>
      <c r="R33" s="192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4.1" customHeight="1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4"/>
      </c>
      <c r="G34" s="149">
        <f t="shared" si="5"/>
      </c>
      <c r="H34" s="148">
        <v>0</v>
      </c>
      <c r="I34" s="148">
        <v>0</v>
      </c>
      <c r="J34" s="148">
        <v>0</v>
      </c>
      <c r="K34" s="148">
        <f t="shared" si="19"/>
      </c>
      <c r="L34" s="191">
        <f t="shared" si="20"/>
      </c>
      <c r="M34" s="148">
        <v>0</v>
      </c>
      <c r="N34" s="148">
        <v>0</v>
      </c>
      <c r="O34" s="148">
        <v>0</v>
      </c>
      <c r="P34" s="148">
        <f t="shared" si="21"/>
      </c>
      <c r="Q34" s="149">
        <f t="shared" si="22"/>
      </c>
      <c r="R34" s="192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4.1" customHeight="1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4"/>
      </c>
      <c r="G35" s="149">
        <f t="shared" si="5"/>
      </c>
      <c r="H35" s="148">
        <v>0</v>
      </c>
      <c r="I35" s="148">
        <v>0</v>
      </c>
      <c r="J35" s="148">
        <v>0</v>
      </c>
      <c r="K35" s="148">
        <f t="shared" si="19"/>
      </c>
      <c r="L35" s="191">
        <f t="shared" si="20"/>
      </c>
      <c r="M35" s="148">
        <v>0</v>
      </c>
      <c r="N35" s="148">
        <v>0</v>
      </c>
      <c r="O35" s="148">
        <v>10.62</v>
      </c>
      <c r="P35" s="148">
        <f t="shared" si="21"/>
      </c>
      <c r="Q35" s="149">
        <f t="shared" si="22"/>
      </c>
      <c r="R35" s="192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4.1" customHeight="1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4"/>
      </c>
      <c r="G36" s="149">
        <f t="shared" si="5"/>
      </c>
      <c r="H36" s="148">
        <v>0</v>
      </c>
      <c r="I36" s="148">
        <v>0</v>
      </c>
      <c r="J36" s="148">
        <v>0.24</v>
      </c>
      <c r="K36" s="148">
        <f t="shared" si="19"/>
      </c>
      <c r="L36" s="191">
        <f t="shared" si="20"/>
      </c>
      <c r="M36" s="148">
        <v>0</v>
      </c>
      <c r="N36" s="148">
        <v>0</v>
      </c>
      <c r="O36" s="148">
        <v>0.48</v>
      </c>
      <c r="P36" s="148">
        <f t="shared" si="21"/>
      </c>
      <c r="Q36" s="149">
        <f t="shared" si="22"/>
      </c>
      <c r="R36" s="192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4.1" customHeight="1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4"/>
      </c>
      <c r="G37" s="149">
        <f t="shared" si="5"/>
      </c>
      <c r="H37" s="148">
        <v>0</v>
      </c>
      <c r="I37" s="148">
        <v>0</v>
      </c>
      <c r="J37" s="148">
        <v>0</v>
      </c>
      <c r="K37" s="148">
        <f t="shared" si="19"/>
      </c>
      <c r="L37" s="191">
        <f t="shared" si="20"/>
      </c>
      <c r="M37" s="148">
        <v>0</v>
      </c>
      <c r="N37" s="148">
        <v>0</v>
      </c>
      <c r="O37" s="148">
        <v>0</v>
      </c>
      <c r="P37" s="148">
        <f t="shared" si="21"/>
      </c>
      <c r="Q37" s="149">
        <f t="shared" si="22"/>
      </c>
      <c r="R37" s="192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4.1" customHeight="1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4"/>
      </c>
      <c r="G38" s="149">
        <f t="shared" si="5"/>
      </c>
      <c r="H38" s="148">
        <v>0</v>
      </c>
      <c r="I38" s="148">
        <v>0</v>
      </c>
      <c r="J38" s="148">
        <v>0</v>
      </c>
      <c r="K38" s="148">
        <f t="shared" si="19"/>
      </c>
      <c r="L38" s="191">
        <f t="shared" si="20"/>
      </c>
      <c r="M38" s="148">
        <v>0</v>
      </c>
      <c r="N38" s="148">
        <v>0</v>
      </c>
      <c r="O38" s="148">
        <v>3.35</v>
      </c>
      <c r="P38" s="148">
        <f t="shared" si="21"/>
      </c>
      <c r="Q38" s="149">
        <f t="shared" si="22"/>
      </c>
      <c r="R38" s="192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4.1" customHeight="1" s="91" customFormat="1">
      <c r="A39" s="64"/>
      <c r="B39" s="190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23">+(E39-C39)</f>
      </c>
      <c r="G39" s="75">
        <f ref="G39:G43" t="shared" si="24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51" t="shared" si="25">+(J39-H39)</f>
      </c>
      <c r="L39" s="75">
        <f ref="L39:L51" t="shared" si="26">IF(H39=0,"",(J39-H39)/H39*100)</f>
      </c>
      <c r="M39" s="59">
        <f>SUM(M20:M38)</f>
      </c>
      <c r="N39" s="59">
        <f>SUM(N20:N38)</f>
      </c>
      <c r="O39" s="59">
        <f>SUM(O20:O38)</f>
      </c>
      <c r="P39" s="59">
        <f ref="P39:P44" t="shared" si="27">+(O39-M39)</f>
      </c>
      <c r="Q39" s="75">
        <f ref="Q39:Q44" t="shared" si="28">IF(M39=0,"",(O39-M39)/M39*100)</f>
      </c>
      <c r="R39" s="1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</row>
    <row r="40" ht="14.1" customHeight="1" s="87" customFormat="1">
      <c r="A40" s="150">
        <v>33</v>
      </c>
      <c r="B40" s="147" t="s">
        <v>47</v>
      </c>
      <c r="C40" s="148">
        <v>0</v>
      </c>
      <c r="D40" s="148">
        <v>0</v>
      </c>
      <c r="E40" s="148">
        <v>0</v>
      </c>
      <c r="F40" s="148">
        <f t="shared" si="4"/>
      </c>
      <c r="G40" s="149">
        <f t="shared" si="5"/>
      </c>
      <c r="H40" s="148">
        <v>0</v>
      </c>
      <c r="I40" s="148">
        <v>0</v>
      </c>
      <c r="J40" s="148">
        <v>0</v>
      </c>
      <c r="K40" s="148">
        <f t="shared" si="25"/>
      </c>
      <c r="L40" s="191">
        <f t="shared" si="26"/>
      </c>
      <c r="M40" s="148">
        <v>0</v>
      </c>
      <c r="N40" s="148">
        <v>0</v>
      </c>
      <c r="O40" s="148">
        <v>180.42</v>
      </c>
      <c r="P40" s="148">
        <f t="shared" si="27"/>
      </c>
      <c r="Q40" s="149">
        <f t="shared" si="28"/>
      </c>
      <c r="R40" s="192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4.1" customHeight="1" s="91" customFormat="1">
      <c r="A41" s="64"/>
      <c r="B41" s="190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23"/>
      </c>
      <c r="G41" s="75">
        <f t="shared" si="24"/>
      </c>
      <c r="H41" s="59">
        <f>SUM(H40:H40)</f>
      </c>
      <c r="I41" s="59">
        <f>SUM(I40:I40)</f>
      </c>
      <c r="J41" s="59">
        <f>SUM(J40:J40)</f>
      </c>
      <c r="K41" s="59">
        <f t="shared" si="25"/>
      </c>
      <c r="L41" s="75">
        <f t="shared" si="26"/>
      </c>
      <c r="M41" s="59">
        <f>SUM(M40:M40)</f>
      </c>
      <c r="N41" s="59">
        <f>SUM(N40:N40)</f>
      </c>
      <c r="O41" s="59">
        <f>SUM(O40:O40)</f>
      </c>
      <c r="P41" s="59">
        <f t="shared" si="27"/>
      </c>
      <c r="Q41" s="75">
        <f t="shared" si="28"/>
      </c>
      <c r="R41" s="1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</row>
    <row r="42" ht="14.1" customHeight="1" s="87" customFormat="1">
      <c r="A42" s="150">
        <v>34</v>
      </c>
      <c r="B42" s="147" t="s">
        <v>49</v>
      </c>
      <c r="C42" s="148">
        <v>0</v>
      </c>
      <c r="D42" s="148">
        <v>0</v>
      </c>
      <c r="E42" s="148">
        <v>0</v>
      </c>
      <c r="F42" s="148">
        <f t="shared" si="4"/>
      </c>
      <c r="G42" s="149">
        <f t="shared" si="5"/>
      </c>
      <c r="H42" s="148">
        <v>0</v>
      </c>
      <c r="I42" s="148">
        <v>0</v>
      </c>
      <c r="J42" s="148">
        <v>0</v>
      </c>
      <c r="K42" s="148">
        <f t="shared" si="25"/>
      </c>
      <c r="L42" s="191">
        <f t="shared" si="26"/>
      </c>
      <c r="M42" s="148">
        <v>0</v>
      </c>
      <c r="N42" s="148">
        <v>0</v>
      </c>
      <c r="O42" s="148">
        <v>53.36</v>
      </c>
      <c r="P42" s="148">
        <f t="shared" si="27"/>
      </c>
      <c r="Q42" s="149">
        <f t="shared" si="28"/>
      </c>
      <c r="R42" s="192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4.1" customHeight="1" s="91" customFormat="1">
      <c r="A43" s="190"/>
      <c r="B43" s="190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23"/>
      </c>
      <c r="G43" s="75">
        <f t="shared" si="24"/>
      </c>
      <c r="H43" s="59">
        <f>SUM(H42:H42)</f>
      </c>
      <c r="I43" s="59">
        <f>SUM(I42:I42)</f>
      </c>
      <c r="J43" s="59">
        <f>SUM(J42:J42)</f>
      </c>
      <c r="K43" s="59">
        <f t="shared" si="25"/>
      </c>
      <c r="L43" s="75">
        <f t="shared" si="26"/>
      </c>
      <c r="M43" s="59">
        <f>SUM(M42:M42)</f>
      </c>
      <c r="N43" s="59">
        <f>SUM(N42:N42)</f>
      </c>
      <c r="O43" s="59">
        <f>SUM(O42:O42)</f>
      </c>
      <c r="P43" s="59">
        <f t="shared" si="27"/>
      </c>
      <c r="Q43" s="75">
        <f t="shared" si="28"/>
      </c>
      <c r="R43" s="1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</row>
    <row r="44" ht="14.1" customHeight="1" s="91" customFormat="1">
      <c r="A44" s="147">
        <v>35</v>
      </c>
      <c r="B44" s="147" t="s">
        <v>51</v>
      </c>
      <c r="C44" s="148">
        <v>0</v>
      </c>
      <c r="D44" s="148">
        <v>0</v>
      </c>
      <c r="E44" s="148">
        <v>0</v>
      </c>
      <c r="F44" s="148">
        <f t="shared" si="4"/>
      </c>
      <c r="G44" s="149">
        <f t="shared" si="5"/>
      </c>
      <c r="H44" s="148">
        <v>0</v>
      </c>
      <c r="I44" s="148">
        <v>0</v>
      </c>
      <c r="J44" s="148">
        <v>0</v>
      </c>
      <c r="K44" s="148">
        <f t="shared" si="25"/>
      </c>
      <c r="L44" s="191">
        <f t="shared" si="26"/>
      </c>
      <c r="M44" s="148">
        <v>0</v>
      </c>
      <c r="N44" s="148">
        <v>0</v>
      </c>
      <c r="O44" s="148">
        <v>0</v>
      </c>
      <c r="P44" s="148">
        <f t="shared" si="27"/>
      </c>
      <c r="Q44" s="149">
        <f t="shared" si="28"/>
      </c>
      <c r="R44" s="1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</row>
    <row r="45" ht="14.1" customHeight="1" s="91" customFormat="1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f t="shared" si="4"/>
      </c>
      <c r="G45" s="149">
        <f t="shared" si="5"/>
      </c>
      <c r="H45" s="148">
        <v>0</v>
      </c>
      <c r="I45" s="148">
        <v>0</v>
      </c>
      <c r="J45" s="148">
        <v>0</v>
      </c>
      <c r="K45" s="148">
        <f t="shared" si="25"/>
      </c>
      <c r="L45" s="191">
        <f t="shared" si="26"/>
      </c>
      <c r="M45" s="148">
        <v>0</v>
      </c>
      <c r="N45" s="148">
        <v>0</v>
      </c>
      <c r="O45" s="148">
        <v>28.64</v>
      </c>
      <c r="P45" s="148">
        <f ref="P45:P51" t="shared" si="29">+(O45-M45)</f>
      </c>
      <c r="Q45" s="149">
        <f ref="Q45:Q51" t="shared" si="30">IF(M45=0,"",(O45-M45)/M45*100)</f>
      </c>
      <c r="R45" s="192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</row>
    <row r="46" ht="14.1" customHeight="1" s="91" customFormat="1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f t="shared" si="4"/>
      </c>
      <c r="G46" s="149">
        <f t="shared" si="5"/>
      </c>
      <c r="H46" s="148">
        <v>0</v>
      </c>
      <c r="I46" s="148">
        <v>0</v>
      </c>
      <c r="J46" s="148">
        <v>0</v>
      </c>
      <c r="K46" s="148">
        <f t="shared" si="25"/>
      </c>
      <c r="L46" s="191">
        <f t="shared" si="26"/>
      </c>
      <c r="M46" s="148">
        <v>0</v>
      </c>
      <c r="N46" s="148">
        <v>0</v>
      </c>
      <c r="O46" s="148">
        <v>65.25</v>
      </c>
      <c r="P46" s="148">
        <f t="shared" si="29"/>
      </c>
      <c r="Q46" s="149">
        <f t="shared" si="30"/>
      </c>
      <c r="R46" s="1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</row>
    <row r="47" ht="14.1" customHeight="1" s="91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f t="shared" si="4"/>
      </c>
      <c r="G47" s="149">
        <f t="shared" si="5"/>
      </c>
      <c r="H47" s="148">
        <v>0</v>
      </c>
      <c r="I47" s="148">
        <v>0</v>
      </c>
      <c r="J47" s="148">
        <v>0</v>
      </c>
      <c r="K47" s="148">
        <f t="shared" si="25"/>
      </c>
      <c r="L47" s="191">
        <f t="shared" si="26"/>
      </c>
      <c r="M47" s="148">
        <v>0</v>
      </c>
      <c r="N47" s="148">
        <v>0</v>
      </c>
      <c r="O47" s="148">
        <v>10.81</v>
      </c>
      <c r="P47" s="148">
        <f t="shared" si="29"/>
      </c>
      <c r="Q47" s="149">
        <f t="shared" si="30"/>
      </c>
      <c r="R47" s="1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</row>
    <row r="48" ht="14.1" customHeight="1" s="91" customFormat="1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f t="shared" si="4"/>
      </c>
      <c r="G48" s="149">
        <f t="shared" si="5"/>
      </c>
      <c r="H48" s="148">
        <v>0</v>
      </c>
      <c r="I48" s="148">
        <v>0</v>
      </c>
      <c r="J48" s="148">
        <v>0</v>
      </c>
      <c r="K48" s="148">
        <f t="shared" si="25"/>
      </c>
      <c r="L48" s="191">
        <f t="shared" si="26"/>
      </c>
      <c r="M48" s="148">
        <v>0</v>
      </c>
      <c r="N48" s="148">
        <v>0</v>
      </c>
      <c r="O48" s="148">
        <v>112.25</v>
      </c>
      <c r="P48" s="148">
        <f t="shared" si="29"/>
      </c>
      <c r="Q48" s="149">
        <f t="shared" si="30"/>
      </c>
      <c r="R48" s="1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</row>
    <row r="49" ht="14.1" customHeight="1" s="91" customFormat="1">
      <c r="A49" s="147">
        <v>40</v>
      </c>
      <c r="B49" s="147" t="s">
        <v>56</v>
      </c>
      <c r="C49" s="148">
        <v>0</v>
      </c>
      <c r="D49" s="148">
        <v>0</v>
      </c>
      <c r="E49" s="148">
        <v>0</v>
      </c>
      <c r="F49" s="148">
        <f t="shared" si="4"/>
      </c>
      <c r="G49" s="149">
        <f t="shared" si="5"/>
      </c>
      <c r="H49" s="148">
        <v>0</v>
      </c>
      <c r="I49" s="148">
        <v>0</v>
      </c>
      <c r="J49" s="148">
        <v>0</v>
      </c>
      <c r="K49" s="148">
        <f t="shared" si="25"/>
      </c>
      <c r="L49" s="191">
        <f t="shared" si="26"/>
      </c>
      <c r="M49" s="148">
        <v>0</v>
      </c>
      <c r="N49" s="148">
        <v>0</v>
      </c>
      <c r="O49" s="148">
        <v>23.03</v>
      </c>
      <c r="P49" s="148">
        <f t="shared" si="29"/>
      </c>
      <c r="Q49" s="149">
        <f t="shared" si="30"/>
      </c>
      <c r="R49" s="1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</row>
    <row r="50" ht="14.1" customHeight="1" s="91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f t="shared" si="4"/>
      </c>
      <c r="G50" s="149">
        <f t="shared" si="5"/>
      </c>
      <c r="H50" s="148">
        <v>0</v>
      </c>
      <c r="I50" s="148">
        <v>0</v>
      </c>
      <c r="J50" s="148">
        <v>0</v>
      </c>
      <c r="K50" s="148">
        <f t="shared" si="25"/>
      </c>
      <c r="L50" s="191">
        <f t="shared" si="26"/>
      </c>
      <c r="M50" s="148">
        <v>0</v>
      </c>
      <c r="N50" s="148">
        <v>0</v>
      </c>
      <c r="O50" s="148">
        <v>42.45</v>
      </c>
      <c r="P50" s="148">
        <f t="shared" si="29"/>
      </c>
      <c r="Q50" s="149">
        <f t="shared" si="30"/>
      </c>
      <c r="R50" s="192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</row>
    <row r="51" ht="14.1" customHeight="1" s="91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0</v>
      </c>
      <c r="F51" s="148">
        <f t="shared" si="4"/>
      </c>
      <c r="G51" s="149">
        <f t="shared" si="5"/>
      </c>
      <c r="H51" s="148">
        <v>0</v>
      </c>
      <c r="I51" s="148">
        <v>0</v>
      </c>
      <c r="J51" s="148">
        <v>0</v>
      </c>
      <c r="K51" s="148">
        <f t="shared" si="25"/>
      </c>
      <c r="L51" s="191">
        <f t="shared" si="26"/>
      </c>
      <c r="M51" s="148">
        <v>0</v>
      </c>
      <c r="N51" s="148">
        <v>0</v>
      </c>
      <c r="O51" s="148">
        <v>63.25</v>
      </c>
      <c r="P51" s="148">
        <f t="shared" si="29"/>
      </c>
      <c r="Q51" s="149">
        <f t="shared" si="30"/>
      </c>
      <c r="R51" s="1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</row>
    <row r="52" ht="14.1" customHeight="1" s="91" customFormat="1">
      <c r="A52" s="190"/>
      <c r="B52" s="190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31">+(E52-C52)</f>
      </c>
      <c r="G52" s="75">
        <f ref="G52:G53" t="shared" si="32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33">+(J52-H52)</f>
      </c>
      <c r="L52" s="75">
        <f ref="L52:L53" t="shared" si="34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35">+(O52-M52)</f>
      </c>
      <c r="Q52" s="75">
        <f ref="Q52:Q53" t="shared" si="36">IF(M52=0,"",(O52-M52)/M52*100)</f>
      </c>
      <c r="R52" s="1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</row>
    <row r="53" ht="14.1" customHeight="1" s="91" customFormat="1">
      <c r="A53" s="190"/>
      <c r="B53" s="190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31"/>
      </c>
      <c r="G53" s="75">
        <f t="shared" si="32"/>
      </c>
      <c r="H53" s="59">
        <f>SUM(H52,H43,H41,H39,H19)</f>
      </c>
      <c r="I53" s="59">
        <f>SUM(I52,I43,I41,I39,I19)</f>
      </c>
      <c r="J53" s="59">
        <f>SUM(J52,J43,J41,J39,J19)</f>
      </c>
      <c r="K53" s="59">
        <f t="shared" si="33"/>
      </c>
      <c r="L53" s="75">
        <f t="shared" si="34"/>
      </c>
      <c r="M53" s="59">
        <f>SUM(M52,M43,M41,M39,M19)</f>
      </c>
      <c r="N53" s="59">
        <f>SUM(N52,N43,N41,N39,N19)</f>
      </c>
      <c r="O53" s="59">
        <f>SUM(O52,O43,O41,O39,O19)</f>
      </c>
      <c r="P53" s="59">
        <f t="shared" si="35"/>
      </c>
      <c r="Q53" s="75">
        <f t="shared" si="36"/>
      </c>
      <c r="R53" s="1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M54" s="47"/>
      <c r="N54" s="51"/>
      <c r="O54" s="47"/>
      <c r="P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M55" s="47"/>
      <c r="N55" s="51"/>
      <c r="O55" s="47"/>
      <c r="P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M56" s="47"/>
      <c r="N56" s="51"/>
      <c r="O56" s="47"/>
      <c r="P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M57" s="47"/>
      <c r="N57" s="51"/>
      <c r="O57" s="47"/>
      <c r="P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M58" s="47"/>
      <c r="N58" s="51"/>
      <c r="O58" s="47"/>
      <c r="P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M59" s="47"/>
      <c r="N59" s="51"/>
      <c r="O59" s="47"/>
      <c r="P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M60" s="47"/>
      <c r="N60" s="51"/>
      <c r="O60" s="47"/>
      <c r="P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M61" s="47"/>
      <c r="N61" s="51"/>
      <c r="O61" s="47"/>
      <c r="P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M62" s="47"/>
      <c r="N62" s="51"/>
      <c r="O62" s="47"/>
      <c r="P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M63" s="47"/>
      <c r="N63" s="51"/>
      <c r="O63" s="47"/>
      <c r="P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M64" s="47"/>
      <c r="N64" s="51"/>
      <c r="O64" s="47"/>
      <c r="P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M65" s="47"/>
      <c r="N65" s="51"/>
      <c r="O65" s="47"/>
      <c r="P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M66" s="47"/>
      <c r="N66" s="51"/>
      <c r="O66" s="47"/>
      <c r="P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M67" s="47"/>
      <c r="N67" s="51"/>
      <c r="O67" s="47"/>
      <c r="P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 s="47" customFormat="1">
      <c r="E106" s="51"/>
      <c r="G106" s="68"/>
      <c r="I106" s="51"/>
      <c r="K106" s="68"/>
      <c r="N106" s="51"/>
      <c r="P106" s="68"/>
    </row>
    <row r="107" s="47" customFormat="1">
      <c r="E107" s="51"/>
      <c r="G107" s="68"/>
      <c r="I107" s="51"/>
      <c r="K107" s="68"/>
      <c r="N107" s="51"/>
      <c r="P107" s="68"/>
    </row>
    <row r="108" s="47" customFormat="1">
      <c r="E108" s="51"/>
      <c r="G108" s="68"/>
      <c r="I108" s="51"/>
      <c r="K108" s="68"/>
      <c r="N108" s="51"/>
      <c r="P108" s="68"/>
    </row>
    <row r="109" s="47" customFormat="1">
      <c r="E109" s="51"/>
      <c r="G109" s="68"/>
      <c r="I109" s="51"/>
      <c r="K109" s="68"/>
      <c r="N109" s="51"/>
      <c r="P109" s="68"/>
    </row>
    <row r="110" s="47" customFormat="1">
      <c r="E110" s="51"/>
      <c r="G110" s="68"/>
      <c r="I110" s="51"/>
      <c r="K110" s="68"/>
      <c r="N110" s="51"/>
      <c r="P110" s="68"/>
    </row>
    <row r="111" s="47" customFormat="1">
      <c r="E111" s="51"/>
      <c r="G111" s="68"/>
      <c r="I111" s="51"/>
      <c r="K111" s="68"/>
      <c r="N111" s="51"/>
      <c r="P111" s="68"/>
    </row>
    <row r="112" s="47" customFormat="1">
      <c r="E112" s="51"/>
      <c r="G112" s="68"/>
      <c r="I112" s="51"/>
      <c r="K112" s="68"/>
      <c r="N112" s="51"/>
      <c r="P112" s="68"/>
    </row>
    <row r="113" s="47" customFormat="1">
      <c r="E113" s="51"/>
      <c r="G113" s="68"/>
      <c r="I113" s="51"/>
      <c r="K113" s="68"/>
      <c r="N113" s="51"/>
      <c r="P113" s="68"/>
    </row>
    <row r="114" s="47" customFormat="1">
      <c r="E114" s="51"/>
      <c r="G114" s="68"/>
      <c r="I114" s="51"/>
      <c r="K114" s="68"/>
      <c r="N114" s="51"/>
      <c r="P114" s="68"/>
    </row>
    <row r="115" s="47" customFormat="1">
      <c r="E115" s="51"/>
      <c r="G115" s="68"/>
      <c r="I115" s="51"/>
      <c r="K115" s="68"/>
      <c r="N115" s="51"/>
      <c r="P115" s="68"/>
    </row>
    <row r="116" s="47" customFormat="1">
      <c r="E116" s="51"/>
      <c r="G116" s="68"/>
      <c r="I116" s="51"/>
      <c r="K116" s="68"/>
      <c r="N116" s="51"/>
      <c r="P116" s="68"/>
    </row>
    <row r="117" s="47" customFormat="1">
      <c r="E117" s="51"/>
      <c r="G117" s="68"/>
      <c r="I117" s="51"/>
      <c r="K117" s="68"/>
      <c r="N117" s="51"/>
      <c r="P117" s="68"/>
    </row>
  </sheetData>
  <mergeCells>
    <mergeCell ref="R3:R53"/>
    <mergeCell ref="F4:G4"/>
    <mergeCell ref="K4:L4"/>
    <mergeCell ref="P4:Q4"/>
    <mergeCell ref="C2:L2"/>
    <mergeCell ref="N2:P2"/>
    <mergeCell ref="A3:A4"/>
    <mergeCell ref="B3:B4"/>
    <mergeCell ref="C3:G3"/>
    <mergeCell ref="H3:L3"/>
    <mergeCell ref="M3:Q3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>
  <dimension ref="A1:IQ117"/>
  <sheetViews>
    <sheetView workbookViewId="0">
      <selection activeCell="G21" sqref="G21"/>
    </sheetView>
  </sheetViews>
  <sheetFormatPr defaultRowHeight="12.75"/>
  <cols>
    <col min="1" max="1" width="5.7109375" customWidth="1" style="44"/>
    <col min="2" max="2" width="31" customWidth="1" style="44"/>
    <col min="3" max="3" width="16.5703125" customWidth="1" style="44"/>
    <col min="4" max="4" width="10.7109375" customWidth="1" style="44"/>
    <col min="5" max="5" width="14.85546875" customWidth="1" style="45"/>
    <col min="6" max="6" width="15.85546875" customWidth="1" style="44"/>
    <col min="7" max="7" width="25.140625" customWidth="1" style="46"/>
    <col min="8" max="8" width="5.7109375" customWidth="1" style="47"/>
    <col min="9" max="218" width="9.140625" customWidth="1" style="47"/>
    <col min="219" max="16384" width="9.140625" customWidth="1" style="44"/>
  </cols>
  <sheetData>
    <row r="1" ht="36" customHeight="1" s="61" customFormat="1">
      <c r="A1" s="79" t="s">
        <v>130</v>
      </c>
      <c r="C1" s="221" t="s">
        <v>131</v>
      </c>
      <c r="D1" s="222"/>
      <c r="E1" s="222"/>
      <c r="F1" s="222"/>
      <c r="G1" s="222"/>
    </row>
    <row r="2" ht="14.25" customHeight="1" s="63" customFormat="1">
      <c r="A2" s="50"/>
      <c r="B2" s="61"/>
      <c r="C2" s="76" t="s">
        <v>132</v>
      </c>
      <c r="D2" s="76"/>
      <c r="E2" s="76"/>
      <c r="F2" s="76"/>
      <c r="G2" s="134" t="s">
        <v>133</v>
      </c>
      <c r="H2" s="192" t="s">
        <v>134</v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</row>
    <row r="3" ht="0" hidden="1" s="94" customFormat="1">
      <c r="A3" s="216" t="s">
        <v>4</v>
      </c>
      <c r="B3" s="216" t="s">
        <v>5</v>
      </c>
      <c r="C3" s="223" t="s">
        <v>73</v>
      </c>
      <c r="D3" s="224"/>
      <c r="E3" s="224"/>
      <c r="F3" s="224"/>
      <c r="G3" s="225"/>
      <c r="H3" s="192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</row>
    <row r="4" ht="38.25" s="94" customFormat="1">
      <c r="A4" s="217"/>
      <c r="B4" s="217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92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</row>
    <row r="5" s="93" customFormat="1">
      <c r="A5" s="184"/>
      <c r="B5" s="184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92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</row>
    <row r="6" ht="12" customHeight="1" s="87" customFormat="1">
      <c r="A6" s="147">
        <v>1</v>
      </c>
      <c r="B6" s="147" t="s">
        <v>13</v>
      </c>
      <c r="C6" s="148">
        <v>9.92</v>
      </c>
      <c r="D6" s="148">
        <v>4</v>
      </c>
      <c r="E6" s="148">
        <v>4.86</v>
      </c>
      <c r="F6" s="148">
        <f ref="F6:F51" t="shared" si="1">+(E6-C6)</f>
      </c>
      <c r="G6" s="75">
        <f ref="G6:G53" t="shared" si="2">IF(C6=0,"",(E6-C6)/C6*100)</f>
      </c>
      <c r="H6" s="192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</row>
    <row r="7" ht="12" customHeight="1" s="87" customFormat="1">
      <c r="A7" s="147">
        <v>2</v>
      </c>
      <c r="B7" s="147" t="s">
        <v>14</v>
      </c>
      <c r="C7" s="148">
        <v>0.84</v>
      </c>
      <c r="D7" s="148">
        <v>1.41</v>
      </c>
      <c r="E7" s="148">
        <v>0.8</v>
      </c>
      <c r="F7" s="148">
        <f t="shared" si="1"/>
      </c>
      <c r="G7" s="75">
        <f t="shared" si="2"/>
      </c>
      <c r="H7" s="192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</row>
    <row r="8" ht="13.5" s="87" customFormat="1">
      <c r="A8" s="147">
        <v>3</v>
      </c>
      <c r="B8" s="147" t="s">
        <v>15</v>
      </c>
      <c r="C8" s="148">
        <v>60.26</v>
      </c>
      <c r="D8" s="148">
        <v>0</v>
      </c>
      <c r="E8" s="148">
        <v>3.68</v>
      </c>
      <c r="F8" s="148">
        <f t="shared" si="1"/>
      </c>
      <c r="G8" s="75">
        <f t="shared" si="2"/>
      </c>
      <c r="H8" s="192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</row>
    <row r="9" ht="13.5" s="87" customFormat="1">
      <c r="A9" s="147">
        <v>4</v>
      </c>
      <c r="B9" s="147" t="s">
        <v>16</v>
      </c>
      <c r="C9" s="148">
        <v>2.06</v>
      </c>
      <c r="D9" s="148">
        <v>0.23</v>
      </c>
      <c r="E9" s="148">
        <v>1.82</v>
      </c>
      <c r="F9" s="148">
        <f t="shared" si="1"/>
      </c>
      <c r="G9" s="75">
        <f t="shared" si="2"/>
      </c>
      <c r="H9" s="192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</row>
    <row r="10" ht="13.5" s="87" customFormat="1">
      <c r="A10" s="147">
        <v>5</v>
      </c>
      <c r="B10" s="147" t="s">
        <v>17</v>
      </c>
      <c r="C10" s="148">
        <v>2.43</v>
      </c>
      <c r="D10" s="148">
        <v>0</v>
      </c>
      <c r="E10" s="148">
        <v>2.16</v>
      </c>
      <c r="F10" s="148">
        <f t="shared" si="1"/>
      </c>
      <c r="G10" s="75">
        <f t="shared" si="2"/>
      </c>
      <c r="H10" s="192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</row>
    <row r="11" ht="13.5" s="87" customFormat="1">
      <c r="A11" s="147">
        <v>6</v>
      </c>
      <c r="B11" s="147" t="s">
        <v>18</v>
      </c>
      <c r="C11" s="148">
        <v>1.14</v>
      </c>
      <c r="D11" s="148">
        <v>1.58</v>
      </c>
      <c r="E11" s="148">
        <v>1.12</v>
      </c>
      <c r="F11" s="148">
        <f t="shared" si="1"/>
      </c>
      <c r="G11" s="75">
        <f t="shared" si="2"/>
      </c>
      <c r="H11" s="192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</row>
    <row r="12" ht="13.5" s="87" customFormat="1">
      <c r="A12" s="147">
        <v>7</v>
      </c>
      <c r="B12" s="147" t="s">
        <v>19</v>
      </c>
      <c r="C12" s="148">
        <v>0.77</v>
      </c>
      <c r="D12" s="148">
        <v>30.24</v>
      </c>
      <c r="E12" s="148">
        <v>0.78</v>
      </c>
      <c r="F12" s="148">
        <f t="shared" si="1"/>
      </c>
      <c r="G12" s="75">
        <f t="shared" si="2"/>
      </c>
      <c r="H12" s="192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</row>
    <row r="13" ht="13.5" s="87" customFormat="1">
      <c r="A13" s="147">
        <v>8</v>
      </c>
      <c r="B13" s="147" t="s">
        <v>20</v>
      </c>
      <c r="C13" s="148">
        <v>0</v>
      </c>
      <c r="D13" s="148">
        <v>0.45</v>
      </c>
      <c r="E13" s="148">
        <v>0.43</v>
      </c>
      <c r="F13" s="148">
        <f t="shared" si="1"/>
      </c>
      <c r="G13" s="75">
        <f t="shared" si="2"/>
      </c>
      <c r="H13" s="192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</row>
    <row r="14" ht="13.5" s="87" customFormat="1">
      <c r="A14" s="147">
        <v>9</v>
      </c>
      <c r="B14" s="147" t="s">
        <v>21</v>
      </c>
      <c r="C14" s="148">
        <v>1.62</v>
      </c>
      <c r="D14" s="148">
        <v>1.96</v>
      </c>
      <c r="E14" s="148">
        <v>1.98</v>
      </c>
      <c r="F14" s="148">
        <f t="shared" si="1"/>
      </c>
      <c r="G14" s="75">
        <f t="shared" si="2"/>
      </c>
      <c r="H14" s="192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1"/>
      </c>
      <c r="G15" s="75">
        <f t="shared" si="2"/>
      </c>
      <c r="H15" s="192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</row>
    <row r="16" ht="13.5" s="87" customFormat="1">
      <c r="A16" s="147">
        <v>11</v>
      </c>
      <c r="B16" s="147" t="s">
        <v>23</v>
      </c>
      <c r="C16" s="148">
        <v>0</v>
      </c>
      <c r="D16" s="148">
        <v>10.43</v>
      </c>
      <c r="E16" s="148">
        <v>0.01</v>
      </c>
      <c r="F16" s="148">
        <f t="shared" si="1"/>
      </c>
      <c r="G16" s="75">
        <f t="shared" si="2"/>
      </c>
      <c r="H16" s="192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</row>
    <row r="17" ht="13.5" s="87" customFormat="1">
      <c r="A17" s="147">
        <v>12</v>
      </c>
      <c r="B17" s="147" t="s">
        <v>24</v>
      </c>
      <c r="C17" s="148">
        <v>0</v>
      </c>
      <c r="D17" s="148">
        <v>28.08</v>
      </c>
      <c r="E17" s="148">
        <v>329.5</v>
      </c>
      <c r="F17" s="148">
        <f t="shared" si="1"/>
      </c>
      <c r="G17" s="75">
        <f t="shared" si="2"/>
      </c>
      <c r="H17" s="192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</row>
    <row r="18" ht="13.5" s="87" customFormat="1">
      <c r="A18" s="147">
        <v>13</v>
      </c>
      <c r="B18" s="147" t="s">
        <v>25</v>
      </c>
      <c r="C18" s="148">
        <v>0.4</v>
      </c>
      <c r="D18" s="148">
        <v>0</v>
      </c>
      <c r="E18" s="148">
        <v>0.28</v>
      </c>
      <c r="F18" s="148">
        <f t="shared" si="1"/>
      </c>
      <c r="G18" s="75">
        <f t="shared" si="2"/>
      </c>
      <c r="H18" s="192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</row>
    <row r="19" ht="13.5" s="93" customFormat="1">
      <c r="A19" s="185"/>
      <c r="B19" s="185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 t="shared" si="2"/>
      </c>
      <c r="H19" s="192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</row>
    <row r="20" ht="13.5" s="87" customFormat="1">
      <c r="A20" s="147">
        <v>14</v>
      </c>
      <c r="B20" s="147" t="s">
        <v>27</v>
      </c>
      <c r="C20" s="148">
        <v>70.35</v>
      </c>
      <c r="D20" s="148">
        <v>55.8</v>
      </c>
      <c r="E20" s="148">
        <v>69.87</v>
      </c>
      <c r="F20" s="148">
        <f t="shared" si="1"/>
      </c>
      <c r="G20" s="75">
        <f t="shared" si="2"/>
      </c>
      <c r="H20" s="192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</row>
    <row r="21" ht="13.5" s="87" customFormat="1">
      <c r="A21" s="147">
        <v>15</v>
      </c>
      <c r="B21" s="147" t="s">
        <v>28</v>
      </c>
      <c r="C21" s="148">
        <v>572.6</v>
      </c>
      <c r="D21" s="148">
        <v>0</v>
      </c>
      <c r="E21" s="148">
        <v>545.37</v>
      </c>
      <c r="F21" s="148">
        <f t="shared" si="1"/>
      </c>
      <c r="G21" s="75">
        <f t="shared" si="2"/>
      </c>
      <c r="H21" s="192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</row>
    <row r="22" ht="13.5" s="87" customFormat="1">
      <c r="A22" s="147">
        <v>16</v>
      </c>
      <c r="B22" s="147" t="s">
        <v>29</v>
      </c>
      <c r="C22" s="148">
        <v>0.76</v>
      </c>
      <c r="D22" s="148">
        <v>0</v>
      </c>
      <c r="E22" s="148">
        <v>0.74</v>
      </c>
      <c r="F22" s="148">
        <f t="shared" si="1"/>
      </c>
      <c r="G22" s="75">
        <f t="shared" si="2"/>
      </c>
      <c r="H22" s="192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</row>
    <row r="23" ht="13.5" s="87" customFormat="1">
      <c r="A23" s="147">
        <v>17</v>
      </c>
      <c r="B23" s="147" t="s">
        <v>30</v>
      </c>
      <c r="C23" s="148">
        <v>1.18</v>
      </c>
      <c r="D23" s="148">
        <v>0.19</v>
      </c>
      <c r="E23" s="148">
        <v>1.2</v>
      </c>
      <c r="F23" s="148">
        <f t="shared" si="1"/>
      </c>
      <c r="G23" s="75">
        <f t="shared" si="2"/>
      </c>
      <c r="H23" s="192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</row>
    <row r="24" ht="13.5" s="87" customFormat="1">
      <c r="A24" s="147">
        <v>18</v>
      </c>
      <c r="B24" s="147" t="s">
        <v>31</v>
      </c>
      <c r="C24" s="148">
        <v>0.06</v>
      </c>
      <c r="D24" s="148">
        <v>0.04</v>
      </c>
      <c r="E24" s="148">
        <v>0.05</v>
      </c>
      <c r="F24" s="148">
        <f t="shared" si="1"/>
      </c>
      <c r="G24" s="75">
        <f t="shared" si="2"/>
      </c>
      <c r="H24" s="192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</row>
    <row r="25" ht="13.5" s="87" customFormat="1">
      <c r="A25" s="147">
        <v>19</v>
      </c>
      <c r="B25" s="147" t="s">
        <v>32</v>
      </c>
      <c r="C25" s="148">
        <v>45.9</v>
      </c>
      <c r="D25" s="148">
        <v>92.87</v>
      </c>
      <c r="E25" s="148">
        <v>41.02</v>
      </c>
      <c r="F25" s="148">
        <f t="shared" si="1"/>
      </c>
      <c r="G25" s="75">
        <f t="shared" si="2"/>
      </c>
      <c r="H25" s="192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</row>
    <row r="26" ht="13.5" s="87" customFormat="1">
      <c r="A26" s="147">
        <v>20</v>
      </c>
      <c r="B26" s="147" t="s">
        <v>33</v>
      </c>
      <c r="C26" s="148">
        <v>8.48</v>
      </c>
      <c r="D26" s="148">
        <v>0.12</v>
      </c>
      <c r="E26" s="148">
        <v>7.34</v>
      </c>
      <c r="F26" s="148">
        <f t="shared" si="1"/>
      </c>
      <c r="G26" s="75">
        <f t="shared" si="2"/>
      </c>
      <c r="H26" s="192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</row>
    <row r="27" ht="13.5" s="87" customFormat="1">
      <c r="A27" s="147">
        <v>21</v>
      </c>
      <c r="B27" s="147" t="s">
        <v>34</v>
      </c>
      <c r="C27" s="148">
        <v>1.37</v>
      </c>
      <c r="D27" s="148">
        <v>0</v>
      </c>
      <c r="E27" s="148">
        <v>1.68</v>
      </c>
      <c r="F27" s="148">
        <f t="shared" si="1"/>
      </c>
      <c r="G27" s="75">
        <f t="shared" si="2"/>
      </c>
      <c r="H27" s="192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</row>
    <row r="28" ht="13.5" s="87" customFormat="1">
      <c r="A28" s="147">
        <v>22</v>
      </c>
      <c r="B28" s="147" t="s">
        <v>35</v>
      </c>
      <c r="C28" s="148">
        <v>5</v>
      </c>
      <c r="D28" s="148">
        <v>2</v>
      </c>
      <c r="E28" s="148">
        <v>5.41</v>
      </c>
      <c r="F28" s="148">
        <f t="shared" si="1"/>
      </c>
      <c r="G28" s="75">
        <f t="shared" si="2"/>
      </c>
      <c r="H28" s="192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</row>
    <row r="29" ht="13.5" s="87" customFormat="1">
      <c r="A29" s="147">
        <v>23</v>
      </c>
      <c r="B29" s="147" t="s">
        <v>36</v>
      </c>
      <c r="C29" s="148">
        <v>1.51</v>
      </c>
      <c r="D29" s="148">
        <v>0</v>
      </c>
      <c r="E29" s="148">
        <v>0.92</v>
      </c>
      <c r="F29" s="148">
        <f t="shared" si="1"/>
      </c>
      <c r="G29" s="75">
        <f t="shared" si="2"/>
      </c>
      <c r="H29" s="192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</row>
    <row r="30" ht="13.5" s="87" customFormat="1">
      <c r="A30" s="147">
        <v>24</v>
      </c>
      <c r="B30" s="147" t="s">
        <v>37</v>
      </c>
      <c r="C30" s="148">
        <v>0</v>
      </c>
      <c r="D30" s="148">
        <v>3.27</v>
      </c>
      <c r="E30" s="148">
        <v>0.01</v>
      </c>
      <c r="F30" s="148">
        <f t="shared" si="1"/>
      </c>
      <c r="G30" s="75">
        <f t="shared" si="2"/>
      </c>
      <c r="H30" s="192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</row>
    <row r="31" ht="13.5" s="87" customFormat="1">
      <c r="A31" s="147">
        <v>25</v>
      </c>
      <c r="B31" s="147" t="s">
        <v>38</v>
      </c>
      <c r="C31" s="148">
        <v>0.08</v>
      </c>
      <c r="D31" s="148">
        <v>0</v>
      </c>
      <c r="E31" s="148">
        <v>4.56</v>
      </c>
      <c r="F31" s="148">
        <f t="shared" si="1"/>
      </c>
      <c r="G31" s="75">
        <f t="shared" si="2"/>
      </c>
      <c r="H31" s="192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1"/>
      </c>
      <c r="G32" s="75">
        <f t="shared" si="2"/>
      </c>
      <c r="H32" s="192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1"/>
      </c>
      <c r="G33" s="75">
        <f t="shared" si="2"/>
      </c>
      <c r="H33" s="192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1"/>
      </c>
      <c r="G34" s="75">
        <f t="shared" si="2"/>
      </c>
      <c r="H34" s="192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</row>
    <row r="35" ht="13.5" s="87" customFormat="1">
      <c r="A35" s="147">
        <v>29</v>
      </c>
      <c r="B35" s="147" t="s">
        <v>42</v>
      </c>
      <c r="C35" s="148">
        <v>10.75</v>
      </c>
      <c r="D35" s="148">
        <v>18.93</v>
      </c>
      <c r="E35" s="148">
        <v>10.62</v>
      </c>
      <c r="F35" s="148">
        <f t="shared" si="1"/>
      </c>
      <c r="G35" s="75">
        <f t="shared" si="2"/>
      </c>
      <c r="H35" s="192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</row>
    <row r="36" ht="13.5" s="87" customFormat="1">
      <c r="A36" s="147">
        <v>30</v>
      </c>
      <c r="B36" s="147" t="s">
        <v>43</v>
      </c>
      <c r="C36" s="148">
        <v>0.65</v>
      </c>
      <c r="D36" s="148">
        <v>0.62</v>
      </c>
      <c r="E36" s="148">
        <v>0.72</v>
      </c>
      <c r="F36" s="148">
        <f t="shared" si="1"/>
      </c>
      <c r="G36" s="75">
        <f t="shared" si="2"/>
      </c>
      <c r="H36" s="192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1"/>
      </c>
      <c r="G37" s="75">
        <f t="shared" si="2"/>
      </c>
      <c r="H37" s="192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2</v>
      </c>
      <c r="E38" s="148">
        <v>3.35</v>
      </c>
      <c r="F38" s="148">
        <f t="shared" si="1"/>
      </c>
      <c r="G38" s="75">
        <f t="shared" si="2"/>
      </c>
      <c r="H38" s="192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</row>
    <row r="39" ht="13.5" s="93" customFormat="1">
      <c r="A39" s="64"/>
      <c r="B39" s="185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4">+(E39-C39)</f>
      </c>
      <c r="G39" s="75">
        <f t="shared" si="2"/>
      </c>
      <c r="H39" s="192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</row>
    <row r="40" ht="13.5" s="87" customFormat="1">
      <c r="A40" s="150">
        <v>33</v>
      </c>
      <c r="B40" s="147" t="s">
        <v>47</v>
      </c>
      <c r="C40" s="148">
        <v>99.54</v>
      </c>
      <c r="D40" s="148">
        <v>172.28</v>
      </c>
      <c r="E40" s="148">
        <v>180.42</v>
      </c>
      <c r="F40" s="148">
        <f t="shared" si="1"/>
      </c>
      <c r="G40" s="75">
        <f t="shared" si="2"/>
      </c>
      <c r="H40" s="192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4"/>
      </c>
      <c r="G41" s="75">
        <f t="shared" si="2"/>
      </c>
      <c r="H41" s="192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</row>
    <row r="42" ht="13.5" s="87" customFormat="1">
      <c r="A42" s="150">
        <v>34</v>
      </c>
      <c r="B42" s="147" t="s">
        <v>49</v>
      </c>
      <c r="C42" s="148">
        <v>50.38</v>
      </c>
      <c r="D42" s="148">
        <v>117.18</v>
      </c>
      <c r="E42" s="148">
        <v>53.36</v>
      </c>
      <c r="F42" s="148">
        <f t="shared" si="1"/>
      </c>
      <c r="G42" s="75">
        <f t="shared" si="2"/>
      </c>
      <c r="H42" s="192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</row>
    <row r="43" ht="13.5" s="93" customFormat="1">
      <c r="A43" s="186"/>
      <c r="B43" s="185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4"/>
      </c>
      <c r="G43" s="75">
        <f t="shared" si="2"/>
      </c>
      <c r="H43" s="192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</row>
    <row r="44" ht="13.5" s="93" customFormat="1">
      <c r="A44" s="147">
        <v>35</v>
      </c>
      <c r="B44" s="147" t="s">
        <v>51</v>
      </c>
      <c r="C44" s="148">
        <v>0.01</v>
      </c>
      <c r="D44" s="148">
        <v>0.01</v>
      </c>
      <c r="E44" s="148">
        <v>0</v>
      </c>
      <c r="F44" s="148">
        <f t="shared" si="1"/>
      </c>
      <c r="G44" s="75">
        <f t="shared" si="2"/>
      </c>
      <c r="H44" s="192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</row>
    <row r="45" ht="13.5" s="93" customFormat="1">
      <c r="A45" s="147">
        <v>36</v>
      </c>
      <c r="B45" s="147" t="s">
        <v>52</v>
      </c>
      <c r="C45" s="148">
        <v>26.8</v>
      </c>
      <c r="D45" s="148">
        <v>19.12</v>
      </c>
      <c r="E45" s="148">
        <v>28.64</v>
      </c>
      <c r="F45" s="148">
        <f t="shared" si="1"/>
      </c>
      <c r="G45" s="75">
        <f t="shared" si="2"/>
      </c>
      <c r="H45" s="192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</row>
    <row r="46" ht="13.5" s="93" customFormat="1">
      <c r="A46" s="147">
        <v>37</v>
      </c>
      <c r="B46" s="147" t="s">
        <v>53</v>
      </c>
      <c r="C46" s="148">
        <v>74.8</v>
      </c>
      <c r="D46" s="148">
        <v>51.22</v>
      </c>
      <c r="E46" s="148">
        <v>65.25</v>
      </c>
      <c r="F46" s="148">
        <f t="shared" si="1"/>
      </c>
      <c r="G46" s="75">
        <f t="shared" si="2"/>
      </c>
      <c r="H46" s="192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</row>
    <row r="47" ht="13.5" s="93" customFormat="1">
      <c r="A47" s="147">
        <v>38</v>
      </c>
      <c r="B47" s="147" t="s">
        <v>54</v>
      </c>
      <c r="C47" s="148">
        <v>11.72</v>
      </c>
      <c r="D47" s="148">
        <v>6.09</v>
      </c>
      <c r="E47" s="148">
        <v>10.81</v>
      </c>
      <c r="F47" s="148">
        <f t="shared" si="1"/>
      </c>
      <c r="G47" s="75">
        <f t="shared" si="2"/>
      </c>
      <c r="H47" s="192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</row>
    <row r="48" ht="13.5" s="93" customFormat="1">
      <c r="A48" s="147">
        <v>39</v>
      </c>
      <c r="B48" s="147" t="s">
        <v>55</v>
      </c>
      <c r="C48" s="148">
        <v>114.03</v>
      </c>
      <c r="D48" s="148">
        <v>130.29</v>
      </c>
      <c r="E48" s="148">
        <v>112.25</v>
      </c>
      <c r="F48" s="148">
        <f t="shared" si="1"/>
      </c>
      <c r="G48" s="75">
        <f t="shared" si="2"/>
      </c>
      <c r="H48" s="192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</row>
    <row r="49" ht="13.5" s="93" customFormat="1">
      <c r="A49" s="147">
        <v>40</v>
      </c>
      <c r="B49" s="147" t="s">
        <v>56</v>
      </c>
      <c r="C49" s="148">
        <v>18.88</v>
      </c>
      <c r="D49" s="148">
        <v>5.2</v>
      </c>
      <c r="E49" s="148">
        <v>23.03</v>
      </c>
      <c r="F49" s="148">
        <f t="shared" si="1"/>
      </c>
      <c r="G49" s="75">
        <f t="shared" si="2"/>
      </c>
      <c r="H49" s="192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</row>
    <row r="50" ht="13.5" s="93" customFormat="1">
      <c r="A50" s="147">
        <v>41</v>
      </c>
      <c r="B50" s="147" t="s">
        <v>57</v>
      </c>
      <c r="C50" s="148">
        <v>38.41</v>
      </c>
      <c r="D50" s="148">
        <v>0</v>
      </c>
      <c r="E50" s="148">
        <v>42.45</v>
      </c>
      <c r="F50" s="148">
        <f t="shared" si="1"/>
      </c>
      <c r="G50" s="75">
        <f t="shared" si="2"/>
      </c>
      <c r="H50" s="192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</row>
    <row r="51" ht="13.5" s="93" customFormat="1">
      <c r="A51" s="147">
        <v>42</v>
      </c>
      <c r="B51" s="147" t="s">
        <v>58</v>
      </c>
      <c r="C51" s="148">
        <v>54.35</v>
      </c>
      <c r="D51" s="148">
        <v>56.25</v>
      </c>
      <c r="E51" s="148">
        <v>63.25</v>
      </c>
      <c r="F51" s="148">
        <f t="shared" si="1"/>
      </c>
      <c r="G51" s="75">
        <f t="shared" si="2"/>
      </c>
      <c r="H51" s="192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</row>
    <row r="52" ht="13.5" s="93" customFormat="1">
      <c r="A52" s="185"/>
      <c r="B52" s="185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5">+(E52-C52)</f>
      </c>
      <c r="G52" s="75">
        <f t="shared" si="2"/>
      </c>
      <c r="H52" s="192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</row>
    <row r="53" ht="13.5" s="93" customFormat="1">
      <c r="A53" s="185"/>
      <c r="B53" s="185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5"/>
      </c>
      <c r="G53" s="75">
        <f t="shared" si="2"/>
      </c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</row>
    <row r="54">
      <c r="A54" s="47"/>
      <c r="B54" s="66"/>
      <c r="C54" s="47"/>
      <c r="D54" s="47"/>
      <c r="E54" s="51"/>
      <c r="F54" s="47"/>
      <c r="G54" s="68"/>
    </row>
    <row r="55">
      <c r="A55" s="47"/>
      <c r="B55" s="47"/>
      <c r="C55" s="47"/>
      <c r="D55" s="47"/>
      <c r="E55" s="51"/>
      <c r="F55" s="47"/>
      <c r="G55" s="68"/>
    </row>
    <row r="56">
      <c r="A56" s="47"/>
      <c r="B56" s="47"/>
      <c r="C56" s="47"/>
      <c r="D56" s="47"/>
      <c r="E56" s="51"/>
      <c r="F56" s="47"/>
      <c r="G56" s="68"/>
    </row>
    <row r="57">
      <c r="A57" s="47"/>
      <c r="B57" s="47"/>
      <c r="C57" s="47"/>
      <c r="D57" s="47"/>
      <c r="E57" s="51"/>
      <c r="F57" s="47"/>
      <c r="G57" s="68"/>
    </row>
    <row r="58">
      <c r="A58" s="47"/>
      <c r="B58" s="47"/>
      <c r="C58" s="47"/>
      <c r="D58" s="47"/>
      <c r="E58" s="51"/>
      <c r="F58" s="47"/>
      <c r="G58" s="68"/>
    </row>
    <row r="59">
      <c r="A59" s="47"/>
      <c r="B59" s="47"/>
      <c r="C59" s="47"/>
      <c r="D59" s="47"/>
      <c r="E59" s="51"/>
      <c r="F59" s="47"/>
      <c r="G59" s="68"/>
    </row>
    <row r="60">
      <c r="A60" s="47"/>
      <c r="B60" s="47"/>
      <c r="C60" s="47"/>
      <c r="D60" s="47"/>
      <c r="E60" s="51"/>
      <c r="F60" s="47"/>
      <c r="G60" s="68"/>
    </row>
    <row r="61">
      <c r="A61" s="47"/>
      <c r="B61" s="47"/>
      <c r="C61" s="47"/>
      <c r="D61" s="47"/>
      <c r="E61" s="51"/>
      <c r="F61" s="47"/>
      <c r="G61" s="68"/>
    </row>
    <row r="62">
      <c r="A62" s="47"/>
      <c r="B62" s="47"/>
      <c r="C62" s="47"/>
      <c r="D62" s="47"/>
      <c r="E62" s="51"/>
      <c r="F62" s="47"/>
      <c r="G62" s="68"/>
    </row>
    <row r="63">
      <c r="A63" s="47"/>
      <c r="B63" s="47"/>
      <c r="C63" s="47"/>
      <c r="D63" s="47"/>
      <c r="E63" s="51"/>
      <c r="F63" s="47"/>
      <c r="G63" s="68"/>
    </row>
    <row r="64">
      <c r="A64" s="47"/>
      <c r="B64" s="47"/>
      <c r="C64" s="47"/>
      <c r="D64" s="47"/>
      <c r="E64" s="51"/>
      <c r="F64" s="47"/>
      <c r="G64" s="68"/>
    </row>
    <row r="65">
      <c r="A65" s="47"/>
      <c r="B65" s="47"/>
      <c r="C65" s="47"/>
      <c r="D65" s="47"/>
      <c r="E65" s="51"/>
      <c r="F65" s="47"/>
      <c r="G65" s="68"/>
    </row>
    <row r="66">
      <c r="A66" s="47"/>
      <c r="B66" s="47"/>
      <c r="C66" s="47"/>
      <c r="D66" s="47"/>
      <c r="E66" s="51"/>
      <c r="F66" s="47"/>
      <c r="G66" s="68"/>
    </row>
    <row r="67">
      <c r="A67" s="47"/>
      <c r="B67" s="47"/>
      <c r="C67" s="47"/>
      <c r="D67" s="47"/>
      <c r="E67" s="51"/>
      <c r="F67" s="47"/>
      <c r="G67" s="68"/>
    </row>
    <row r="68">
      <c r="A68" s="47"/>
      <c r="B68" s="47"/>
      <c r="C68" s="47"/>
      <c r="D68" s="47"/>
      <c r="E68" s="51"/>
      <c r="F68" s="47"/>
      <c r="G68" s="68"/>
    </row>
    <row r="69">
      <c r="A69" s="47"/>
      <c r="B69" s="47"/>
      <c r="C69" s="47"/>
      <c r="D69" s="47"/>
      <c r="E69" s="51"/>
      <c r="F69" s="47"/>
      <c r="G69" s="68"/>
    </row>
    <row r="70">
      <c r="A70" s="47"/>
      <c r="B70" s="47"/>
      <c r="C70" s="47"/>
      <c r="D70" s="47"/>
      <c r="E70" s="51"/>
      <c r="F70" s="47"/>
      <c r="G70" s="68"/>
    </row>
    <row r="71">
      <c r="A71" s="47"/>
      <c r="B71" s="47"/>
      <c r="C71" s="47"/>
      <c r="D71" s="47"/>
      <c r="E71" s="51"/>
      <c r="F71" s="47"/>
      <c r="G71" s="68"/>
    </row>
    <row r="72">
      <c r="A72" s="47"/>
      <c r="B72" s="47"/>
      <c r="C72" s="47"/>
      <c r="D72" s="47"/>
      <c r="E72" s="51"/>
      <c r="F72" s="47"/>
      <c r="G72" s="68"/>
    </row>
    <row r="73">
      <c r="A73" s="47"/>
      <c r="B73" s="47"/>
      <c r="C73" s="47"/>
      <c r="D73" s="47"/>
      <c r="E73" s="51"/>
      <c r="F73" s="47"/>
      <c r="G73" s="68"/>
    </row>
    <row r="74">
      <c r="A74" s="47"/>
      <c r="B74" s="47"/>
      <c r="C74" s="47"/>
      <c r="D74" s="47"/>
      <c r="E74" s="51"/>
      <c r="F74" s="47"/>
      <c r="G74" s="68"/>
    </row>
    <row r="75">
      <c r="A75" s="47"/>
      <c r="B75" s="47"/>
      <c r="C75" s="47"/>
      <c r="D75" s="47"/>
      <c r="E75" s="51"/>
      <c r="F75" s="47"/>
      <c r="G75" s="68"/>
    </row>
    <row r="76">
      <c r="A76" s="47"/>
      <c r="B76" s="47"/>
      <c r="C76" s="47"/>
      <c r="D76" s="47"/>
      <c r="E76" s="51"/>
      <c r="F76" s="47"/>
      <c r="G76" s="68"/>
    </row>
    <row r="77">
      <c r="A77" s="47"/>
      <c r="B77" s="47"/>
      <c r="C77" s="47"/>
      <c r="D77" s="47"/>
      <c r="E77" s="51"/>
      <c r="F77" s="47"/>
      <c r="G77" s="68"/>
    </row>
    <row r="78">
      <c r="A78" s="47"/>
      <c r="B78" s="47"/>
      <c r="C78" s="47"/>
      <c r="D78" s="47"/>
      <c r="E78" s="51"/>
      <c r="F78" s="47"/>
      <c r="G78" s="68"/>
    </row>
    <row r="79">
      <c r="A79" s="47"/>
      <c r="B79" s="47"/>
      <c r="C79" s="47"/>
      <c r="D79" s="47"/>
      <c r="E79" s="51"/>
      <c r="F79" s="47"/>
      <c r="G79" s="68"/>
    </row>
    <row r="80">
      <c r="A80" s="47"/>
      <c r="B80" s="47"/>
      <c r="C80" s="47"/>
      <c r="D80" s="47"/>
      <c r="E80" s="51"/>
      <c r="F80" s="47"/>
      <c r="G80" s="68"/>
    </row>
    <row r="81">
      <c r="A81" s="47"/>
      <c r="B81" s="47"/>
      <c r="C81" s="47"/>
      <c r="D81" s="47"/>
      <c r="E81" s="51"/>
      <c r="F81" s="47"/>
      <c r="G81" s="68"/>
    </row>
    <row r="82">
      <c r="A82" s="47"/>
      <c r="B82" s="47"/>
      <c r="C82" s="47"/>
      <c r="D82" s="47"/>
      <c r="E82" s="51"/>
      <c r="F82" s="47"/>
      <c r="G82" s="68"/>
    </row>
    <row r="83">
      <c r="A83" s="47"/>
      <c r="B83" s="47"/>
      <c r="C83" s="47"/>
      <c r="D83" s="47"/>
      <c r="E83" s="51"/>
      <c r="F83" s="47"/>
      <c r="G83" s="68"/>
    </row>
    <row r="84">
      <c r="A84" s="47"/>
      <c r="B84" s="47"/>
      <c r="C84" s="47"/>
      <c r="D84" s="47"/>
      <c r="E84" s="51"/>
      <c r="F84" s="47"/>
      <c r="G84" s="68"/>
    </row>
    <row r="85">
      <c r="A85" s="47"/>
      <c r="B85" s="47"/>
      <c r="C85" s="47"/>
      <c r="D85" s="47"/>
      <c r="E85" s="51"/>
      <c r="F85" s="47"/>
      <c r="G85" s="68"/>
    </row>
    <row r="86">
      <c r="A86" s="47"/>
      <c r="B86" s="47"/>
      <c r="C86" s="47"/>
      <c r="D86" s="47"/>
      <c r="E86" s="51"/>
      <c r="F86" s="47"/>
      <c r="G86" s="68"/>
    </row>
    <row r="87">
      <c r="A87" s="47"/>
      <c r="B87" s="47"/>
      <c r="C87" s="47"/>
      <c r="D87" s="47"/>
      <c r="E87" s="51"/>
      <c r="F87" s="47"/>
      <c r="G87" s="68"/>
    </row>
    <row r="88">
      <c r="A88" s="47"/>
      <c r="B88" s="47"/>
      <c r="C88" s="47"/>
      <c r="D88" s="47"/>
      <c r="E88" s="51"/>
      <c r="F88" s="47"/>
      <c r="G88" s="68"/>
    </row>
    <row r="89">
      <c r="A89" s="47"/>
      <c r="B89" s="47"/>
      <c r="C89" s="47"/>
      <c r="D89" s="47"/>
      <c r="E89" s="51"/>
      <c r="F89" s="47"/>
      <c r="G89" s="68"/>
    </row>
    <row r="90">
      <c r="A90" s="47"/>
      <c r="B90" s="47"/>
      <c r="C90" s="47"/>
      <c r="D90" s="47"/>
      <c r="E90" s="51"/>
      <c r="F90" s="47"/>
      <c r="G90" s="68"/>
    </row>
    <row r="91">
      <c r="A91" s="47"/>
      <c r="B91" s="47"/>
      <c r="C91" s="47"/>
      <c r="D91" s="47"/>
      <c r="E91" s="51"/>
      <c r="F91" s="47"/>
      <c r="G91" s="68"/>
    </row>
    <row r="92">
      <c r="A92" s="47"/>
      <c r="B92" s="47"/>
      <c r="C92" s="47"/>
      <c r="D92" s="47"/>
      <c r="E92" s="51"/>
      <c r="F92" s="47"/>
      <c r="G92" s="68"/>
    </row>
    <row r="93">
      <c r="A93" s="47"/>
      <c r="B93" s="47"/>
      <c r="C93" s="47"/>
      <c r="D93" s="47"/>
      <c r="E93" s="51"/>
      <c r="F93" s="47"/>
      <c r="G93" s="68"/>
    </row>
    <row r="94">
      <c r="A94" s="47"/>
      <c r="B94" s="47"/>
      <c r="C94" s="47"/>
      <c r="D94" s="47"/>
      <c r="E94" s="51"/>
      <c r="F94" s="47"/>
      <c r="G94" s="68"/>
    </row>
    <row r="95">
      <c r="A95" s="47"/>
      <c r="B95" s="47"/>
      <c r="C95" s="47"/>
      <c r="D95" s="47"/>
      <c r="E95" s="51"/>
      <c r="F95" s="47"/>
      <c r="G95" s="68"/>
    </row>
    <row r="96">
      <c r="A96" s="47"/>
      <c r="B96" s="47"/>
      <c r="C96" s="47"/>
      <c r="D96" s="47"/>
      <c r="E96" s="51"/>
      <c r="F96" s="47"/>
      <c r="G96" s="68"/>
    </row>
    <row r="97">
      <c r="A97" s="47"/>
      <c r="B97" s="47"/>
      <c r="C97" s="47"/>
      <c r="D97" s="47"/>
      <c r="E97" s="51"/>
      <c r="F97" s="47"/>
      <c r="G97" s="68"/>
    </row>
    <row r="98">
      <c r="A98" s="47"/>
      <c r="B98" s="47"/>
      <c r="C98" s="47"/>
      <c r="D98" s="47"/>
      <c r="E98" s="51"/>
      <c r="F98" s="47"/>
      <c r="G98" s="68"/>
    </row>
    <row r="99">
      <c r="A99" s="47"/>
      <c r="B99" s="47"/>
      <c r="C99" s="47"/>
      <c r="D99" s="47"/>
      <c r="E99" s="51"/>
      <c r="F99" s="47"/>
      <c r="G99" s="68"/>
    </row>
    <row r="100">
      <c r="A100" s="47"/>
      <c r="B100" s="47"/>
      <c r="C100" s="47"/>
      <c r="D100" s="47"/>
      <c r="E100" s="51"/>
      <c r="F100" s="47"/>
      <c r="G100" s="68"/>
    </row>
    <row r="101">
      <c r="A101" s="47"/>
      <c r="B101" s="47"/>
      <c r="C101" s="47"/>
      <c r="D101" s="47"/>
      <c r="E101" s="51"/>
      <c r="F101" s="47"/>
      <c r="G101" s="68"/>
    </row>
    <row r="102">
      <c r="A102" s="47"/>
      <c r="B102" s="47"/>
      <c r="C102" s="47"/>
      <c r="D102" s="47"/>
      <c r="E102" s="51"/>
      <c r="F102" s="47"/>
      <c r="G102" s="68"/>
    </row>
    <row r="103">
      <c r="A103" s="47"/>
      <c r="B103" s="47"/>
      <c r="C103" s="47"/>
      <c r="D103" s="47"/>
      <c r="E103" s="51"/>
      <c r="F103" s="47"/>
      <c r="G103" s="68"/>
    </row>
    <row r="104">
      <c r="A104" s="47"/>
      <c r="B104" s="47"/>
      <c r="C104" s="47"/>
      <c r="D104" s="47"/>
      <c r="E104" s="51"/>
      <c r="F104" s="47"/>
      <c r="G104" s="68"/>
    </row>
    <row r="105">
      <c r="A105" s="47"/>
      <c r="B105" s="47"/>
      <c r="C105" s="47"/>
      <c r="D105" s="47"/>
      <c r="E105" s="51"/>
      <c r="F105" s="47"/>
      <c r="G105" s="68"/>
    </row>
    <row r="106" s="47" customFormat="1">
      <c r="E106" s="51"/>
      <c r="G106" s="68"/>
    </row>
    <row r="107" s="47" customFormat="1">
      <c r="E107" s="51"/>
      <c r="G107" s="68"/>
    </row>
    <row r="108" s="47" customFormat="1">
      <c r="E108" s="51"/>
      <c r="G108" s="68"/>
    </row>
    <row r="109" s="47" customFormat="1">
      <c r="E109" s="51"/>
      <c r="G109" s="68"/>
    </row>
    <row r="110" s="47" customFormat="1">
      <c r="E110" s="51"/>
      <c r="G110" s="68"/>
    </row>
    <row r="111" s="47" customFormat="1">
      <c r="E111" s="51"/>
      <c r="G111" s="68"/>
    </row>
    <row r="112" s="47" customFormat="1">
      <c r="E112" s="51"/>
      <c r="G112" s="68"/>
    </row>
    <row r="113" s="47" customFormat="1">
      <c r="E113" s="51"/>
      <c r="G113" s="68"/>
    </row>
    <row r="114" s="47" customFormat="1">
      <c r="E114" s="51"/>
      <c r="G114" s="68"/>
    </row>
    <row r="115" s="47" customFormat="1">
      <c r="E115" s="51"/>
      <c r="G115" s="68"/>
    </row>
    <row r="116" s="47" customFormat="1">
      <c r="E116" s="51"/>
      <c r="G116" s="68"/>
    </row>
    <row r="117" s="47" customFormat="1">
      <c r="E117" s="51"/>
      <c r="G117" s="68"/>
    </row>
  </sheetData>
  <mergeCells>
    <mergeCell ref="H2:H52"/>
    <mergeCell ref="C1:G1"/>
    <mergeCell ref="A3:A4"/>
    <mergeCell ref="B3:B4"/>
    <mergeCell ref="C3:G3"/>
    <mergeCell ref="F4:G4"/>
  </mergeCells>
  <pageMargins left="0.7" right="0.7" top="0.75" bottom="0.75" header="0.3" footer="0.3"/>
  <pageSetup paperSize="9" orientation="portrait" horizontalDpi="3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>
  <dimension ref="A1:IQ116"/>
  <sheetViews>
    <sheetView zoomScaleSheetLayoutView="80" workbookViewId="0">
      <selection activeCell="E19" sqref="E19"/>
    </sheetView>
  </sheetViews>
  <sheetFormatPr defaultRowHeight="12.75"/>
  <cols>
    <col min="1" max="1" width="5.7109375" customWidth="1" style="44"/>
    <col min="2" max="2" width="31" customWidth="1" style="44"/>
    <col min="3" max="3" width="23.42578125" customWidth="1" style="45"/>
    <col min="4" max="5" width="22.7109375" customWidth="1" style="47"/>
    <col min="6" max="6" width="5.140625" customWidth="1" style="47"/>
    <col min="7" max="191" width="9.140625" customWidth="1" style="47"/>
    <col min="192" max="16384" width="9.140625" customWidth="1" style="44"/>
  </cols>
  <sheetData>
    <row r="1" ht="14.85" customHeight="1" s="79" customFormat="1">
      <c r="A1" s="79" t="s">
        <v>135</v>
      </c>
      <c r="C1" s="95" t="s">
        <v>136</v>
      </c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</row>
    <row r="2" ht="27" customHeight="1" s="63" customFormat="1">
      <c r="A2" s="50"/>
      <c r="B2" s="226">
        <f>T1M!C2</f>
      </c>
      <c r="C2" s="226"/>
      <c r="D2" s="226"/>
      <c r="E2" s="134" t="s">
        <v>133</v>
      </c>
      <c r="F2" s="192" t="s">
        <v>137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</row>
    <row r="3" ht="12.6" customHeight="1" s="94" customFormat="1">
      <c r="A3" s="204" t="s">
        <v>4</v>
      </c>
      <c r="B3" s="204" t="s">
        <v>5</v>
      </c>
      <c r="C3" s="135" t="s">
        <v>138</v>
      </c>
      <c r="D3" s="146" t="s">
        <v>139</v>
      </c>
      <c r="E3" s="146" t="s">
        <v>140</v>
      </c>
      <c r="F3" s="192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</row>
    <row r="4" ht="12.6" customHeight="1" s="94" customFormat="1">
      <c r="A4" s="204"/>
      <c r="B4" s="204"/>
      <c r="C4" s="178">
        <f>AsOn!C1</f>
      </c>
      <c r="D4" s="178">
        <f>AsOn!C1</f>
      </c>
      <c r="E4" s="178">
        <f>AsOn!C1</f>
      </c>
      <c r="F4" s="192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</row>
    <row r="5" ht="12" customHeight="1">
      <c r="A5" s="147">
        <v>1</v>
      </c>
      <c r="B5" s="150" t="s">
        <v>13</v>
      </c>
      <c r="C5" s="154">
        <v>893.25</v>
      </c>
      <c r="D5" s="154">
        <v>1028.79</v>
      </c>
      <c r="E5" s="154">
        <f>C5+D5</f>
      </c>
      <c r="F5" s="192"/>
    </row>
    <row r="6" ht="12" customHeight="1">
      <c r="A6" s="147">
        <v>2</v>
      </c>
      <c r="B6" s="150" t="s">
        <v>14</v>
      </c>
      <c r="C6" s="154">
        <v>328.82</v>
      </c>
      <c r="D6" s="154">
        <v>423.8</v>
      </c>
      <c r="E6" s="154">
        <f ref="E6:E41" t="shared" si="0">C6+D6</f>
      </c>
      <c r="F6" s="192"/>
    </row>
    <row r="7">
      <c r="A7" s="147">
        <v>3</v>
      </c>
      <c r="B7" s="150" t="s">
        <v>15</v>
      </c>
      <c r="C7" s="154">
        <v>131.24</v>
      </c>
      <c r="D7" s="154">
        <v>135.5</v>
      </c>
      <c r="E7" s="154">
        <f t="shared" si="0"/>
      </c>
      <c r="F7" s="192"/>
    </row>
    <row r="8">
      <c r="A8" s="147">
        <v>4</v>
      </c>
      <c r="B8" s="150" t="s">
        <v>16</v>
      </c>
      <c r="C8" s="154">
        <v>152.84</v>
      </c>
      <c r="D8" s="154">
        <v>187.91</v>
      </c>
      <c r="E8" s="154">
        <f t="shared" si="0"/>
      </c>
      <c r="F8" s="192"/>
    </row>
    <row r="9">
      <c r="A9" s="147">
        <v>5</v>
      </c>
      <c r="B9" s="150" t="s">
        <v>17</v>
      </c>
      <c r="C9" s="154">
        <v>354.7</v>
      </c>
      <c r="D9" s="154">
        <v>451.24</v>
      </c>
      <c r="E9" s="154">
        <f t="shared" si="0"/>
      </c>
      <c r="F9" s="192"/>
    </row>
    <row r="10">
      <c r="A10" s="147">
        <v>6</v>
      </c>
      <c r="B10" s="150" t="s">
        <v>18</v>
      </c>
      <c r="C10" s="154">
        <v>111.31</v>
      </c>
      <c r="D10" s="154">
        <v>159.73</v>
      </c>
      <c r="E10" s="154">
        <f t="shared" si="0"/>
      </c>
      <c r="F10" s="192"/>
    </row>
    <row r="11">
      <c r="A11" s="147">
        <v>7</v>
      </c>
      <c r="B11" s="150" t="s">
        <v>19</v>
      </c>
      <c r="C11" s="154">
        <v>20.5</v>
      </c>
      <c r="D11" s="154">
        <v>113.75</v>
      </c>
      <c r="E11" s="154">
        <f t="shared" si="0"/>
      </c>
      <c r="F11" s="192"/>
    </row>
    <row r="12">
      <c r="A12" s="147">
        <v>8</v>
      </c>
      <c r="B12" s="150" t="s">
        <v>20</v>
      </c>
      <c r="C12" s="154">
        <v>5.04</v>
      </c>
      <c r="D12" s="154">
        <v>12.81</v>
      </c>
      <c r="E12" s="154">
        <f t="shared" si="0"/>
      </c>
      <c r="F12" s="192"/>
    </row>
    <row r="13">
      <c r="A13" s="147">
        <v>9</v>
      </c>
      <c r="B13" s="150" t="s">
        <v>21</v>
      </c>
      <c r="C13" s="154">
        <v>407.76</v>
      </c>
      <c r="D13" s="154">
        <v>690</v>
      </c>
      <c r="E13" s="154">
        <f t="shared" si="0"/>
      </c>
      <c r="F13" s="192"/>
    </row>
    <row r="14">
      <c r="A14" s="147">
        <v>10</v>
      </c>
      <c r="B14" s="150" t="s">
        <v>22</v>
      </c>
      <c r="C14" s="154">
        <v>0</v>
      </c>
      <c r="D14" s="154">
        <v>0</v>
      </c>
      <c r="E14" s="154">
        <f t="shared" si="0"/>
      </c>
      <c r="F14" s="192"/>
    </row>
    <row r="15">
      <c r="A15" s="147">
        <v>11</v>
      </c>
      <c r="B15" s="150" t="s">
        <v>23</v>
      </c>
      <c r="C15" s="154">
        <v>1079.73</v>
      </c>
      <c r="D15" s="154">
        <v>767.86</v>
      </c>
      <c r="E15" s="154">
        <f t="shared" si="0"/>
      </c>
      <c r="F15" s="192"/>
    </row>
    <row r="16">
      <c r="A16" s="147">
        <v>12</v>
      </c>
      <c r="B16" s="150" t="s">
        <v>24</v>
      </c>
      <c r="C16" s="154">
        <v>48.49</v>
      </c>
      <c r="D16" s="154">
        <v>29.55</v>
      </c>
      <c r="E16" s="154">
        <f t="shared" si="0"/>
      </c>
      <c r="F16" s="192"/>
    </row>
    <row r="17">
      <c r="A17" s="147">
        <v>13</v>
      </c>
      <c r="B17" s="150" t="s">
        <v>25</v>
      </c>
      <c r="C17" s="154">
        <v>287.09</v>
      </c>
      <c r="D17" s="154">
        <v>491.56</v>
      </c>
      <c r="E17" s="154">
        <f t="shared" si="0"/>
      </c>
      <c r="F17" s="192"/>
    </row>
    <row r="18" ht="13.5" s="61" customFormat="1">
      <c r="A18" s="57"/>
      <c r="B18" s="64" t="s">
        <v>26</v>
      </c>
      <c r="C18" s="77">
        <f>SUM(C5:C17)</f>
      </c>
      <c r="D18" s="77">
        <f>SUM(D5:D17)</f>
      </c>
      <c r="E18" s="77">
        <f>C18+D18</f>
      </c>
      <c r="F18" s="192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</row>
    <row r="19">
      <c r="A19" s="147">
        <v>14</v>
      </c>
      <c r="B19" s="150" t="s">
        <v>27</v>
      </c>
      <c r="C19" s="154">
        <v>388.28</v>
      </c>
      <c r="D19" s="154">
        <v>440.33</v>
      </c>
      <c r="E19" s="154">
        <f t="shared" si="0"/>
      </c>
      <c r="F19" s="192"/>
    </row>
    <row r="20">
      <c r="A20" s="147">
        <v>15</v>
      </c>
      <c r="B20" s="150" t="s">
        <v>28</v>
      </c>
      <c r="C20" s="154">
        <v>0</v>
      </c>
      <c r="D20" s="154">
        <v>47.5</v>
      </c>
      <c r="E20" s="154">
        <f t="shared" si="0"/>
      </c>
      <c r="F20" s="192"/>
    </row>
    <row r="21">
      <c r="A21" s="147">
        <v>16</v>
      </c>
      <c r="B21" s="150" t="s">
        <v>29</v>
      </c>
      <c r="C21" s="154">
        <v>1.33</v>
      </c>
      <c r="D21" s="154">
        <v>0.77</v>
      </c>
      <c r="E21" s="154">
        <f t="shared" si="0"/>
      </c>
      <c r="F21" s="192"/>
    </row>
    <row r="22">
      <c r="A22" s="147">
        <v>17</v>
      </c>
      <c r="B22" s="150" t="s">
        <v>30</v>
      </c>
      <c r="C22" s="154">
        <v>130.66</v>
      </c>
      <c r="D22" s="154">
        <v>69.62</v>
      </c>
      <c r="E22" s="154">
        <f t="shared" si="0"/>
      </c>
      <c r="F22" s="192"/>
    </row>
    <row r="23">
      <c r="A23" s="147">
        <v>18</v>
      </c>
      <c r="B23" s="150" t="s">
        <v>31</v>
      </c>
      <c r="C23" s="154">
        <v>21.8</v>
      </c>
      <c r="D23" s="154">
        <v>163.19</v>
      </c>
      <c r="E23" s="154">
        <f t="shared" si="0"/>
      </c>
      <c r="F23" s="192"/>
    </row>
    <row r="24">
      <c r="A24" s="147">
        <v>19</v>
      </c>
      <c r="B24" s="150" t="s">
        <v>32</v>
      </c>
      <c r="C24" s="154">
        <v>458.91</v>
      </c>
      <c r="D24" s="154">
        <v>1059.28</v>
      </c>
      <c r="E24" s="154">
        <f t="shared" si="0"/>
      </c>
      <c r="F24" s="192"/>
    </row>
    <row r="25">
      <c r="A25" s="147">
        <v>20</v>
      </c>
      <c r="B25" s="150" t="s">
        <v>33</v>
      </c>
      <c r="C25" s="154">
        <v>184.9</v>
      </c>
      <c r="D25" s="154">
        <v>204.68</v>
      </c>
      <c r="E25" s="154">
        <f t="shared" si="0"/>
      </c>
      <c r="F25" s="192"/>
    </row>
    <row r="26">
      <c r="A26" s="147">
        <v>21</v>
      </c>
      <c r="B26" s="150" t="s">
        <v>34</v>
      </c>
      <c r="C26" s="154">
        <v>247.45</v>
      </c>
      <c r="D26" s="154">
        <v>117.38</v>
      </c>
      <c r="E26" s="154">
        <f t="shared" si="0"/>
      </c>
      <c r="F26" s="192"/>
    </row>
    <row r="27">
      <c r="A27" s="147">
        <v>22</v>
      </c>
      <c r="B27" s="150" t="s">
        <v>35</v>
      </c>
      <c r="C27" s="154">
        <v>16.13</v>
      </c>
      <c r="D27" s="154">
        <v>248.71</v>
      </c>
      <c r="E27" s="154">
        <f t="shared" si="0"/>
      </c>
      <c r="F27" s="192"/>
    </row>
    <row r="28">
      <c r="A28" s="147">
        <v>23</v>
      </c>
      <c r="B28" s="150" t="s">
        <v>36</v>
      </c>
      <c r="C28" s="154">
        <v>76.98</v>
      </c>
      <c r="D28" s="154">
        <v>762.67</v>
      </c>
      <c r="E28" s="154">
        <f t="shared" si="0"/>
      </c>
      <c r="F28" s="192"/>
    </row>
    <row r="29">
      <c r="A29" s="147">
        <v>24</v>
      </c>
      <c r="B29" s="150" t="s">
        <v>37</v>
      </c>
      <c r="C29" s="154">
        <v>0</v>
      </c>
      <c r="D29" s="154">
        <v>0.06</v>
      </c>
      <c r="E29" s="154">
        <f t="shared" si="0"/>
      </c>
      <c r="F29" s="192"/>
    </row>
    <row r="30">
      <c r="A30" s="147">
        <v>25</v>
      </c>
      <c r="B30" s="150" t="s">
        <v>38</v>
      </c>
      <c r="C30" s="154">
        <v>0.77</v>
      </c>
      <c r="D30" s="154">
        <v>127.15</v>
      </c>
      <c r="E30" s="154">
        <f t="shared" si="0"/>
      </c>
      <c r="F30" s="192"/>
    </row>
    <row r="31">
      <c r="A31" s="147">
        <v>26</v>
      </c>
      <c r="B31" s="150" t="s">
        <v>39</v>
      </c>
      <c r="C31" s="154">
        <v>0.07</v>
      </c>
      <c r="D31" s="154">
        <v>0</v>
      </c>
      <c r="E31" s="154">
        <f t="shared" si="0"/>
      </c>
      <c r="F31" s="192"/>
    </row>
    <row r="32">
      <c r="A32" s="147">
        <v>27</v>
      </c>
      <c r="B32" s="150" t="s">
        <v>40</v>
      </c>
      <c r="C32" s="154">
        <v>17.33</v>
      </c>
      <c r="D32" s="154">
        <v>507.72</v>
      </c>
      <c r="E32" s="154">
        <f t="shared" si="0"/>
      </c>
      <c r="F32" s="192"/>
    </row>
    <row r="33">
      <c r="A33" s="147">
        <v>28</v>
      </c>
      <c r="B33" s="150" t="s">
        <v>41</v>
      </c>
      <c r="C33" s="154">
        <v>0.07</v>
      </c>
      <c r="D33" s="154">
        <v>0.5</v>
      </c>
      <c r="E33" s="154">
        <f t="shared" si="0"/>
      </c>
      <c r="F33" s="192"/>
    </row>
    <row r="34">
      <c r="A34" s="147">
        <v>29</v>
      </c>
      <c r="B34" s="150" t="s">
        <v>42</v>
      </c>
      <c r="C34" s="154">
        <v>2.5</v>
      </c>
      <c r="D34" s="154">
        <v>57.45</v>
      </c>
      <c r="E34" s="154">
        <f t="shared" si="0"/>
      </c>
      <c r="F34" s="192"/>
    </row>
    <row r="35">
      <c r="A35" s="147">
        <v>30</v>
      </c>
      <c r="B35" s="150" t="s">
        <v>43</v>
      </c>
      <c r="C35" s="154">
        <v>3.54</v>
      </c>
      <c r="D35" s="154">
        <v>4.86</v>
      </c>
      <c r="E35" s="154">
        <f t="shared" si="0"/>
      </c>
      <c r="F35" s="192"/>
    </row>
    <row r="36">
      <c r="A36" s="147">
        <v>31</v>
      </c>
      <c r="B36" s="150" t="s">
        <v>44</v>
      </c>
      <c r="C36" s="154">
        <v>0</v>
      </c>
      <c r="D36" s="154">
        <v>0</v>
      </c>
      <c r="E36" s="154">
        <f t="shared" si="0"/>
      </c>
      <c r="F36" s="192"/>
    </row>
    <row r="37">
      <c r="A37" s="147">
        <v>32</v>
      </c>
      <c r="B37" s="150" t="s">
        <v>45</v>
      </c>
      <c r="C37" s="154">
        <v>0</v>
      </c>
      <c r="D37" s="154">
        <v>64.19</v>
      </c>
      <c r="E37" s="154">
        <f t="shared" si="0"/>
      </c>
      <c r="F37" s="192"/>
    </row>
    <row r="38" ht="13.5" s="63" customFormat="1">
      <c r="A38" s="64"/>
      <c r="B38" s="64" t="s">
        <v>46</v>
      </c>
      <c r="C38" s="77">
        <f ref="C38:D38" t="shared" si="1">SUM(C19:C37)</f>
      </c>
      <c r="D38" s="77">
        <f t="shared" si="1"/>
      </c>
      <c r="E38" s="77">
        <f>C38+D38</f>
      </c>
      <c r="F38" s="192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</row>
    <row r="39">
      <c r="A39" s="150">
        <v>33</v>
      </c>
      <c r="B39" s="150" t="s">
        <v>47</v>
      </c>
      <c r="C39" s="154">
        <v>5434.91</v>
      </c>
      <c r="D39" s="154">
        <v>149.17</v>
      </c>
      <c r="E39" s="154">
        <f t="shared" si="0"/>
      </c>
      <c r="F39" s="192"/>
    </row>
    <row r="40" ht="13.5" s="63" customFormat="1">
      <c r="A40" s="64"/>
      <c r="B40" s="96" t="s">
        <v>48</v>
      </c>
      <c r="C40" s="77">
        <f>SUM(C39:C39)</f>
      </c>
      <c r="D40" s="77">
        <f>SUM(D39:D39)</f>
      </c>
      <c r="E40" s="77">
        <f>C40+D40</f>
      </c>
      <c r="F40" s="192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</row>
    <row r="41">
      <c r="A41" s="150">
        <v>34</v>
      </c>
      <c r="B41" s="150" t="s">
        <v>49</v>
      </c>
      <c r="C41" s="154">
        <v>1088.89</v>
      </c>
      <c r="D41" s="154">
        <v>254.72</v>
      </c>
      <c r="E41" s="154">
        <f t="shared" si="0"/>
      </c>
      <c r="F41" s="192"/>
    </row>
    <row r="42" ht="13.5" s="63" customFormat="1">
      <c r="A42" s="186"/>
      <c r="B42" s="64" t="s">
        <v>50</v>
      </c>
      <c r="C42" s="77">
        <f>SUM(C41:C41)</f>
      </c>
      <c r="D42" s="77">
        <f>SUM(D41:D41)</f>
      </c>
      <c r="E42" s="77">
        <f>C42+D42</f>
      </c>
      <c r="F42" s="192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</row>
    <row r="43" ht="13.5" s="63" customFormat="1">
      <c r="A43" s="147">
        <v>35</v>
      </c>
      <c r="B43" s="147" t="s">
        <v>51</v>
      </c>
      <c r="C43" s="154">
        <v>0</v>
      </c>
      <c r="D43" s="154">
        <v>327.98</v>
      </c>
      <c r="E43" s="154">
        <f ref="E43:E52" t="shared" si="2">C43+D43</f>
      </c>
      <c r="F43" s="192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</row>
    <row r="44" ht="13.5" s="63" customFormat="1">
      <c r="A44" s="147">
        <v>36</v>
      </c>
      <c r="B44" s="147" t="s">
        <v>52</v>
      </c>
      <c r="C44" s="154">
        <v>0</v>
      </c>
      <c r="D44" s="154">
        <v>29.08</v>
      </c>
      <c r="E44" s="154">
        <f t="shared" si="2"/>
      </c>
      <c r="F44" s="192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</row>
    <row r="45" ht="13.5" s="63" customFormat="1">
      <c r="A45" s="147">
        <v>37</v>
      </c>
      <c r="B45" s="147" t="s">
        <v>53</v>
      </c>
      <c r="C45" s="154">
        <v>0</v>
      </c>
      <c r="D45" s="154">
        <v>187.43</v>
      </c>
      <c r="E45" s="154">
        <f t="shared" si="2"/>
      </c>
      <c r="F45" s="192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</row>
    <row r="46" ht="13.5" s="63" customFormat="1">
      <c r="A46" s="147">
        <v>38</v>
      </c>
      <c r="B46" s="147" t="s">
        <v>54</v>
      </c>
      <c r="C46" s="154">
        <v>0</v>
      </c>
      <c r="D46" s="154">
        <v>42.47</v>
      </c>
      <c r="E46" s="154">
        <f t="shared" si="2"/>
      </c>
      <c r="F46" s="192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</row>
    <row r="47" ht="13.5" s="63" customFormat="1">
      <c r="A47" s="147">
        <v>39</v>
      </c>
      <c r="B47" s="147" t="s">
        <v>55</v>
      </c>
      <c r="C47" s="154">
        <v>0</v>
      </c>
      <c r="D47" s="154">
        <v>87.84</v>
      </c>
      <c r="E47" s="154">
        <f t="shared" si="2"/>
      </c>
      <c r="F47" s="192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</row>
    <row r="48" ht="13.5" s="63" customFormat="1">
      <c r="A48" s="147">
        <v>40</v>
      </c>
      <c r="B48" s="147" t="s">
        <v>56</v>
      </c>
      <c r="C48" s="154">
        <v>0</v>
      </c>
      <c r="D48" s="154">
        <v>46.39</v>
      </c>
      <c r="E48" s="154">
        <f t="shared" si="2"/>
      </c>
      <c r="F48" s="192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</row>
    <row r="49" ht="13.5" s="63" customFormat="1">
      <c r="A49" s="147">
        <v>41</v>
      </c>
      <c r="B49" s="147" t="s">
        <v>57</v>
      </c>
      <c r="C49" s="154">
        <v>0</v>
      </c>
      <c r="D49" s="154">
        <v>4.22</v>
      </c>
      <c r="E49" s="154">
        <f t="shared" si="2"/>
      </c>
      <c r="F49" s="192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</row>
    <row r="50" ht="13.5" s="63" customFormat="1">
      <c r="A50" s="147">
        <v>42</v>
      </c>
      <c r="B50" s="147" t="s">
        <v>58</v>
      </c>
      <c r="C50" s="154">
        <v>0</v>
      </c>
      <c r="D50" s="154">
        <v>44.67</v>
      </c>
      <c r="E50" s="154">
        <f t="shared" si="2"/>
      </c>
      <c r="F50" s="192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</row>
    <row r="51" ht="13.5" s="63" customFormat="1">
      <c r="A51" s="182"/>
      <c r="B51" s="182" t="s">
        <v>59</v>
      </c>
      <c r="C51" s="77">
        <f>SUM(C43:C50)</f>
      </c>
      <c r="D51" s="77">
        <f>SUM(D43:D50)</f>
      </c>
      <c r="E51" s="77">
        <f t="shared" si="2"/>
      </c>
      <c r="F51" s="192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</row>
    <row r="52" ht="13.5" s="63" customFormat="1">
      <c r="A52" s="182"/>
      <c r="B52" s="64" t="s">
        <v>60</v>
      </c>
      <c r="C52" s="77">
        <f>SUM(C42,C40,C38,C18,C51)</f>
      </c>
      <c r="D52" s="77">
        <f>SUM(D42,D40,D38,D18,D51)</f>
      </c>
      <c r="E52" s="77">
        <f t="shared" si="2"/>
      </c>
      <c r="F52" s="192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</row>
    <row r="53">
      <c r="A53" s="47"/>
      <c r="B53" s="66"/>
      <c r="C53" s="51"/>
    </row>
    <row r="54">
      <c r="A54" s="47"/>
      <c r="B54" s="47"/>
      <c r="C54" s="51"/>
    </row>
    <row r="55">
      <c r="A55" s="47"/>
      <c r="B55" s="47"/>
      <c r="C55" s="51"/>
    </row>
    <row r="56">
      <c r="A56" s="47"/>
      <c r="B56" s="47"/>
      <c r="C56" s="51"/>
    </row>
    <row r="57">
      <c r="A57" s="47"/>
      <c r="B57" s="47"/>
      <c r="C57" s="51"/>
    </row>
    <row r="58">
      <c r="A58" s="47"/>
      <c r="B58" s="47"/>
      <c r="C58" s="51"/>
    </row>
    <row r="59">
      <c r="A59" s="47"/>
      <c r="B59" s="47"/>
      <c r="C59" s="51"/>
    </row>
    <row r="60">
      <c r="A60" s="47"/>
      <c r="B60" s="47"/>
      <c r="C60" s="51"/>
    </row>
    <row r="61">
      <c r="A61" s="47"/>
      <c r="B61" s="47"/>
      <c r="C61" s="51"/>
    </row>
    <row r="62">
      <c r="A62" s="47"/>
      <c r="B62" s="47"/>
      <c r="C62" s="51"/>
    </row>
    <row r="63">
      <c r="A63" s="47"/>
      <c r="B63" s="47"/>
      <c r="C63" s="51"/>
    </row>
    <row r="64">
      <c r="A64" s="47"/>
      <c r="B64" s="47"/>
      <c r="C64" s="51"/>
    </row>
    <row r="65">
      <c r="A65" s="47"/>
      <c r="B65" s="47"/>
      <c r="C65" s="51"/>
    </row>
    <row r="66">
      <c r="A66" s="47"/>
      <c r="B66" s="47"/>
      <c r="C66" s="51"/>
    </row>
    <row r="67">
      <c r="A67" s="47"/>
      <c r="B67" s="47"/>
      <c r="C67" s="51"/>
    </row>
    <row r="68">
      <c r="A68" s="47"/>
      <c r="B68" s="47"/>
      <c r="C68" s="51"/>
    </row>
    <row r="69">
      <c r="A69" s="47"/>
      <c r="B69" s="47"/>
      <c r="C69" s="51"/>
    </row>
    <row r="70">
      <c r="A70" s="47"/>
      <c r="B70" s="47"/>
      <c r="C70" s="51"/>
    </row>
    <row r="71">
      <c r="A71" s="47"/>
      <c r="B71" s="47"/>
      <c r="C71" s="51"/>
    </row>
    <row r="72">
      <c r="A72" s="47"/>
      <c r="B72" s="47"/>
      <c r="C72" s="51"/>
    </row>
    <row r="73">
      <c r="A73" s="47"/>
      <c r="B73" s="47"/>
      <c r="C73" s="51"/>
    </row>
    <row r="74">
      <c r="A74" s="47"/>
      <c r="B74" s="47"/>
      <c r="C74" s="51"/>
    </row>
    <row r="75">
      <c r="A75" s="47"/>
      <c r="B75" s="47"/>
      <c r="C75" s="51"/>
    </row>
    <row r="76">
      <c r="A76" s="47"/>
      <c r="B76" s="47"/>
      <c r="C76" s="51"/>
    </row>
    <row r="77">
      <c r="A77" s="47"/>
      <c r="B77" s="47"/>
      <c r="C77" s="51"/>
    </row>
    <row r="78">
      <c r="A78" s="47"/>
      <c r="B78" s="47"/>
      <c r="C78" s="51"/>
    </row>
    <row r="79">
      <c r="A79" s="47"/>
      <c r="B79" s="47"/>
      <c r="C79" s="51"/>
    </row>
    <row r="80">
      <c r="A80" s="47"/>
      <c r="B80" s="47"/>
      <c r="C80" s="51"/>
    </row>
    <row r="81">
      <c r="A81" s="47"/>
      <c r="B81" s="47"/>
      <c r="C81" s="51"/>
    </row>
    <row r="82">
      <c r="A82" s="47"/>
      <c r="B82" s="47"/>
      <c r="C82" s="51"/>
    </row>
    <row r="83">
      <c r="A83" s="47"/>
      <c r="B83" s="47"/>
      <c r="C83" s="51"/>
    </row>
    <row r="84">
      <c r="A84" s="47"/>
      <c r="B84" s="47"/>
      <c r="C84" s="51"/>
    </row>
    <row r="85">
      <c r="A85" s="47"/>
      <c r="B85" s="47"/>
      <c r="C85" s="51"/>
    </row>
    <row r="86">
      <c r="A86" s="47"/>
      <c r="B86" s="47"/>
      <c r="C86" s="51"/>
    </row>
    <row r="87">
      <c r="A87" s="47"/>
      <c r="B87" s="47"/>
      <c r="C87" s="51"/>
    </row>
    <row r="88">
      <c r="A88" s="47"/>
      <c r="B88" s="47"/>
      <c r="C88" s="51"/>
    </row>
    <row r="89">
      <c r="A89" s="47"/>
      <c r="B89" s="47"/>
      <c r="C89" s="51"/>
    </row>
    <row r="90">
      <c r="A90" s="47"/>
      <c r="B90" s="47"/>
      <c r="C90" s="51"/>
    </row>
    <row r="91">
      <c r="A91" s="47"/>
      <c r="B91" s="47"/>
      <c r="C91" s="51"/>
    </row>
    <row r="92">
      <c r="A92" s="47"/>
      <c r="B92" s="47"/>
      <c r="C92" s="51"/>
    </row>
    <row r="93">
      <c r="A93" s="47"/>
      <c r="B93" s="47"/>
      <c r="C93" s="51"/>
    </row>
    <row r="94">
      <c r="A94" s="47"/>
      <c r="B94" s="47"/>
      <c r="C94" s="51"/>
    </row>
    <row r="95">
      <c r="A95" s="47"/>
      <c r="B95" s="47"/>
      <c r="C95" s="51"/>
    </row>
    <row r="96">
      <c r="A96" s="47"/>
      <c r="B96" s="47"/>
      <c r="C96" s="51"/>
    </row>
    <row r="97">
      <c r="A97" s="47"/>
      <c r="B97" s="47"/>
      <c r="C97" s="51"/>
    </row>
    <row r="98">
      <c r="A98" s="47"/>
      <c r="B98" s="47"/>
      <c r="C98" s="51"/>
    </row>
    <row r="99">
      <c r="A99" s="47"/>
      <c r="B99" s="47"/>
      <c r="C99" s="51"/>
    </row>
    <row r="100">
      <c r="A100" s="47"/>
      <c r="B100" s="47"/>
      <c r="C100" s="51"/>
    </row>
    <row r="101">
      <c r="A101" s="47"/>
      <c r="B101" s="47"/>
      <c r="C101" s="51"/>
    </row>
    <row r="102">
      <c r="A102" s="47"/>
      <c r="B102" s="47"/>
      <c r="C102" s="51"/>
    </row>
    <row r="103">
      <c r="A103" s="47"/>
      <c r="B103" s="47"/>
      <c r="C103" s="51"/>
    </row>
    <row r="104">
      <c r="A104" s="47"/>
      <c r="B104" s="47"/>
      <c r="C104" s="51"/>
    </row>
    <row r="105">
      <c r="A105" s="47"/>
      <c r="B105" s="47"/>
      <c r="C105" s="51"/>
    </row>
    <row r="106" s="47" customFormat="1">
      <c r="C106" s="51"/>
    </row>
    <row r="107" s="47" customFormat="1">
      <c r="C107" s="51"/>
    </row>
    <row r="108" s="47" customFormat="1">
      <c r="C108" s="51"/>
    </row>
    <row r="109" s="47" customFormat="1">
      <c r="C109" s="51"/>
    </row>
    <row r="110" s="47" customFormat="1">
      <c r="C110" s="51"/>
    </row>
    <row r="111" s="47" customFormat="1">
      <c r="C111" s="51"/>
    </row>
    <row r="112" s="47" customFormat="1">
      <c r="C112" s="51"/>
    </row>
    <row r="113" s="47" customFormat="1">
      <c r="C113" s="51"/>
    </row>
    <row r="114" s="47" customFormat="1">
      <c r="C114" s="51"/>
    </row>
    <row r="115" s="47" customFormat="1">
      <c r="C115" s="51"/>
    </row>
    <row r="116" s="47" customFormat="1">
      <c r="C116" s="51"/>
    </row>
  </sheetData>
  <sheetProtection selectLockedCells="1" selectUnlockedCells="1"/>
  <mergeCells>
    <mergeCell ref="A3:A4"/>
    <mergeCell ref="B3:B4"/>
    <mergeCell ref="B2:D2"/>
    <mergeCell ref="F2:F52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9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6" sqref="H6"/>
    </sheetView>
  </sheetViews>
  <sheetFormatPr defaultRowHeight="12.75"/>
  <cols>
    <col min="1" max="1" width="4.85546875" customWidth="1" style="44"/>
    <col min="2" max="2" width="31" customWidth="1" style="44"/>
    <col min="3" max="4" width="14.28515625" customWidth="1" style="44"/>
    <col min="5" max="5" width="14.28515625" customWidth="1" style="45"/>
    <col min="6" max="6" width="14.28515625" customWidth="1" style="44"/>
    <col min="7" max="7" width="14.28515625" customWidth="1" style="46"/>
    <col min="8" max="8" width="14.28515625" customWidth="1" style="44"/>
    <col min="9" max="9" width="14.28515625" customWidth="1" style="45"/>
    <col min="10" max="10" width="14.28515625" customWidth="1" style="44"/>
    <col min="11" max="11" width="17" customWidth="1" style="46"/>
    <col min="12" max="15" width="14.28515625" customWidth="1" style="47"/>
    <col min="16" max="219" width="9.140625" customWidth="1" style="47"/>
    <col min="220" max="16384" width="9.140625" customWidth="1" style="44"/>
  </cols>
  <sheetData>
    <row r="1" ht="25.5" customHeight="1" s="61" customFormat="1">
      <c r="A1" s="50" t="s">
        <v>141</v>
      </c>
      <c r="C1" s="69" t="s">
        <v>142</v>
      </c>
      <c r="D1" s="69"/>
      <c r="E1" s="70"/>
      <c r="F1" s="69"/>
      <c r="G1" s="70"/>
      <c r="H1" s="69"/>
      <c r="I1" s="70"/>
      <c r="J1" s="69"/>
      <c r="K1" s="70"/>
    </row>
    <row r="2" ht="16.5" customHeight="1" s="63" customFormat="1">
      <c r="A2" s="50"/>
      <c r="B2" s="61"/>
      <c r="C2" s="141">
        <f>T1M!C2</f>
      </c>
      <c r="D2" s="141"/>
      <c r="E2" s="141"/>
      <c r="F2" s="141"/>
      <c r="G2" s="141"/>
      <c r="H2" s="76"/>
      <c r="I2" s="227" t="s">
        <v>3</v>
      </c>
      <c r="J2" s="227"/>
      <c r="K2" s="227"/>
      <c r="L2" s="227"/>
      <c r="M2" s="227"/>
      <c r="N2" s="227"/>
      <c r="O2" s="227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</row>
    <row r="3" ht="17.25" customHeight="1" s="94" customFormat="1">
      <c r="A3" s="204" t="s">
        <v>143</v>
      </c>
      <c r="B3" s="204" t="s">
        <v>5</v>
      </c>
      <c r="C3" s="206" t="s">
        <v>73</v>
      </c>
      <c r="D3" s="206"/>
      <c r="E3" s="206"/>
      <c r="F3" s="206"/>
      <c r="G3" s="206"/>
      <c r="H3" s="206" t="s">
        <v>144</v>
      </c>
      <c r="I3" s="206"/>
      <c r="J3" s="206"/>
      <c r="K3" s="206"/>
      <c r="L3" s="206" t="s">
        <v>145</v>
      </c>
      <c r="M3" s="206"/>
      <c r="N3" s="206"/>
      <c r="O3" s="206"/>
      <c r="P3" s="192" t="s">
        <v>146</v>
      </c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</row>
    <row r="4" ht="38.25" s="93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140">
        <f>"GROWTH DURING THE YEAR " &amp;AsOn!D1</f>
      </c>
      <c r="L4" s="132">
        <f>AsOn!A1</f>
      </c>
      <c r="M4" s="132">
        <f>AsOn!B1</f>
      </c>
      <c r="N4" s="132">
        <f>AsOn!C1</f>
      </c>
      <c r="O4" s="140">
        <f>"GROWTH DURING THE YEAR " &amp;AsOn!D1</f>
      </c>
      <c r="P4" s="192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s="61" customFormat="1">
      <c r="A5" s="139"/>
      <c r="B5" s="139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76">
        <f>RIGHT(L4,7)</f>
      </c>
      <c r="M5" s="176">
        <f ref="M5:N5" t="shared" si="2">RIGHT(M4,7)</f>
      </c>
      <c r="N5" s="176">
        <f t="shared" si="2"/>
      </c>
      <c r="O5" s="64" t="s">
        <v>76</v>
      </c>
      <c r="P5" s="192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2" customHeight="1" s="87" customFormat="1">
      <c r="A6" s="147">
        <v>1</v>
      </c>
      <c r="B6" s="147" t="s">
        <v>13</v>
      </c>
      <c r="C6" s="148">
        <v>1846.95</v>
      </c>
      <c r="D6" s="148">
        <v>1715</v>
      </c>
      <c r="E6" s="148">
        <v>1922.04</v>
      </c>
      <c r="F6" s="148">
        <v>75.09</v>
      </c>
      <c r="G6" s="75">
        <f ref="G6:G51" t="shared" si="3">IF(C6=0,"",(E6-C6)/C6*100)</f>
      </c>
      <c r="H6" s="148">
        <f>IFERROR(C6/(T1d!C6)%,0)</f>
      </c>
      <c r="I6" s="148">
        <f>IFERROR(D6/(T1d!D6)%,0)</f>
      </c>
      <c r="J6" s="148">
        <f>IFERROR(E6/(T1d!E6)%,0)</f>
      </c>
      <c r="K6" s="148">
        <f>J6-H6</f>
      </c>
      <c r="L6" s="148">
        <f>IFERROR(C6/t1a!H6%,0)</f>
      </c>
      <c r="M6" s="148">
        <f>IFERROR(D6/t1a!I6%,0)</f>
      </c>
      <c r="N6" s="148">
        <f>IFERROR(E6/t1a!J6%,0)</f>
      </c>
      <c r="O6" s="149">
        <f>N6-L6</f>
      </c>
      <c r="P6" s="192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758.3</v>
      </c>
      <c r="D7" s="148">
        <v>680.44</v>
      </c>
      <c r="E7" s="148">
        <v>752.62</v>
      </c>
      <c r="F7" s="148">
        <v>-5.68</v>
      </c>
      <c r="G7" s="75">
        <f t="shared" si="3"/>
      </c>
      <c r="H7" s="148">
        <f>IFERROR(C7/(T1d!C7)%,0)</f>
      </c>
      <c r="I7" s="148">
        <f>IFERROR(D7/(T1d!D7)%,0)</f>
      </c>
      <c r="J7" s="148">
        <f>IFERROR(E7/(T1d!E7)%,0)</f>
      </c>
      <c r="K7" s="148">
        <f ref="K7:K18" t="shared" si="4">J7-H7</f>
      </c>
      <c r="L7" s="148">
        <f>IFERROR(C7/t1a!H7%,0)</f>
      </c>
      <c r="M7" s="148">
        <f>IFERROR(D7/t1a!I7%,0)</f>
      </c>
      <c r="N7" s="148">
        <f>IFERROR(E7/t1a!J7%,0)</f>
      </c>
      <c r="O7" s="149">
        <f ref="O7:O18" t="shared" si="5">N7-L7</f>
      </c>
      <c r="P7" s="192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260.43</v>
      </c>
      <c r="D8" s="148">
        <v>249.07</v>
      </c>
      <c r="E8" s="148">
        <v>266.74</v>
      </c>
      <c r="F8" s="148">
        <v>6.31</v>
      </c>
      <c r="G8" s="75">
        <f t="shared" si="3"/>
      </c>
      <c r="H8" s="148">
        <f>IFERROR(C8/(T1d!C8)%,0)</f>
      </c>
      <c r="I8" s="148">
        <f>IFERROR(D8/(T1d!D8)%,0)</f>
      </c>
      <c r="J8" s="148">
        <f>IFERROR(E8/(T1d!E8)%,0)</f>
      </c>
      <c r="K8" s="148">
        <f t="shared" si="4"/>
      </c>
      <c r="L8" s="148">
        <f>IFERROR(C8/t1a!H8%,0)</f>
      </c>
      <c r="M8" s="148">
        <f>IFERROR(D8/t1a!I8%,0)</f>
      </c>
      <c r="N8" s="148">
        <f>IFERROR(E8/t1a!J8%,0)</f>
      </c>
      <c r="O8" s="149">
        <f t="shared" si="5"/>
      </c>
      <c r="P8" s="192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316.48</v>
      </c>
      <c r="D9" s="148">
        <v>269.14</v>
      </c>
      <c r="E9" s="148">
        <v>340.75</v>
      </c>
      <c r="F9" s="148">
        <v>24.27</v>
      </c>
      <c r="G9" s="75">
        <f t="shared" si="3"/>
      </c>
      <c r="H9" s="148">
        <f>IFERROR(C9/(T1d!C9)%,0)</f>
      </c>
      <c r="I9" s="148">
        <f>IFERROR(D9/(T1d!D9)%,0)</f>
      </c>
      <c r="J9" s="148">
        <f>IFERROR(E9/(T1d!E9)%,0)</f>
      </c>
      <c r="K9" s="148">
        <f t="shared" si="4"/>
      </c>
      <c r="L9" s="148">
        <f>IFERROR(C9/t1a!H9%,0)</f>
      </c>
      <c r="M9" s="148">
        <f>IFERROR(D9/t1a!I9%,0)</f>
      </c>
      <c r="N9" s="148">
        <f>IFERROR(E9/t1a!J9%,0)</f>
      </c>
      <c r="O9" s="149">
        <f t="shared" si="5"/>
      </c>
      <c r="P9" s="192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892.89</v>
      </c>
      <c r="D10" s="148">
        <v>712.06</v>
      </c>
      <c r="E10" s="148">
        <v>805.94</v>
      </c>
      <c r="F10" s="148">
        <v>-86.95</v>
      </c>
      <c r="G10" s="75">
        <f t="shared" si="3"/>
      </c>
      <c r="H10" s="148">
        <f>IFERROR(C10/(T1d!C10)%,0)</f>
      </c>
      <c r="I10" s="148">
        <f>IFERROR(D10/(T1d!D10)%,0)</f>
      </c>
      <c r="J10" s="148">
        <f>IFERROR(E10/(T1d!E10)%,0)</f>
      </c>
      <c r="K10" s="148">
        <f t="shared" si="4"/>
      </c>
      <c r="L10" s="148">
        <f>IFERROR(C10/t1a!H10%,0)</f>
      </c>
      <c r="M10" s="148">
        <f>IFERROR(D10/t1a!I10%,0)</f>
      </c>
      <c r="N10" s="148">
        <f>IFERROR(E10/t1a!J10%,0)</f>
      </c>
      <c r="O10" s="149">
        <f t="shared" si="5"/>
      </c>
      <c r="P10" s="192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260.35</v>
      </c>
      <c r="D11" s="148">
        <v>275.02</v>
      </c>
      <c r="E11" s="148">
        <v>271.04</v>
      </c>
      <c r="F11" s="148">
        <v>10.69</v>
      </c>
      <c r="G11" s="75">
        <f t="shared" si="3"/>
      </c>
      <c r="H11" s="148">
        <f>IFERROR(C11/(T1d!C11)%,0)</f>
      </c>
      <c r="I11" s="148">
        <f>IFERROR(D11/(T1d!D11)%,0)</f>
      </c>
      <c r="J11" s="148">
        <f>IFERROR(E11/(T1d!E11)%,0)</f>
      </c>
      <c r="K11" s="148">
        <f t="shared" si="4"/>
      </c>
      <c r="L11" s="148">
        <f>IFERROR(C11/t1a!H11%,0)</f>
      </c>
      <c r="M11" s="148">
        <f>IFERROR(D11/t1a!I11%,0)</f>
      </c>
      <c r="N11" s="148">
        <f>IFERROR(E11/t1a!J11%,0)</f>
      </c>
      <c r="O11" s="149">
        <f t="shared" si="5"/>
      </c>
      <c r="P11" s="192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131.42</v>
      </c>
      <c r="D12" s="148">
        <v>129.25</v>
      </c>
      <c r="E12" s="148">
        <v>134.25</v>
      </c>
      <c r="F12" s="148">
        <v>2.83</v>
      </c>
      <c r="G12" s="75">
        <f t="shared" si="3"/>
      </c>
      <c r="H12" s="148">
        <f>IFERROR(C12/(T1d!C12)%,0)</f>
      </c>
      <c r="I12" s="148">
        <f>IFERROR(D12/(T1d!D12)%,0)</f>
      </c>
      <c r="J12" s="148">
        <f>IFERROR(E12/(T1d!E12)%,0)</f>
      </c>
      <c r="K12" s="148">
        <f t="shared" si="4"/>
      </c>
      <c r="L12" s="148">
        <f>IFERROR(C12/t1a!H12%,0)</f>
      </c>
      <c r="M12" s="148">
        <f>IFERROR(D12/t1a!I12%,0)</f>
      </c>
      <c r="N12" s="148">
        <f>IFERROR(E12/t1a!J12%,0)</f>
      </c>
      <c r="O12" s="149">
        <f t="shared" si="5"/>
      </c>
      <c r="P12" s="192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18.35</v>
      </c>
      <c r="D13" s="148">
        <v>14.21</v>
      </c>
      <c r="E13" s="148">
        <v>17.85</v>
      </c>
      <c r="F13" s="148">
        <v>-0.5</v>
      </c>
      <c r="G13" s="75">
        <f t="shared" si="3"/>
      </c>
      <c r="H13" s="148">
        <f>IFERROR(C13/(T1d!C13)%,0)</f>
      </c>
      <c r="I13" s="148">
        <f>IFERROR(D13/(T1d!D13)%,0)</f>
      </c>
      <c r="J13" s="148">
        <f>IFERROR(E13/(T1d!E13)%,0)</f>
      </c>
      <c r="K13" s="148">
        <f t="shared" si="4"/>
      </c>
      <c r="L13" s="148">
        <f>IFERROR(C13/t1a!H13%,0)</f>
      </c>
      <c r="M13" s="148">
        <f>IFERROR(D13/t1a!I13%,0)</f>
      </c>
      <c r="N13" s="148">
        <f>IFERROR(E13/t1a!J13%,0)</f>
      </c>
      <c r="O13" s="149">
        <f t="shared" si="5"/>
      </c>
      <c r="P13" s="192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1116.49</v>
      </c>
      <c r="D14" s="148">
        <v>977.48</v>
      </c>
      <c r="E14" s="148">
        <v>1097.76</v>
      </c>
      <c r="F14" s="148">
        <v>-18.73</v>
      </c>
      <c r="G14" s="75">
        <f t="shared" si="3"/>
      </c>
      <c r="H14" s="148">
        <f>IFERROR(C14/(T1d!C14)%,0)</f>
      </c>
      <c r="I14" s="148">
        <f>IFERROR(D14/(T1d!D14)%,0)</f>
      </c>
      <c r="J14" s="148">
        <f>IFERROR(E14/(T1d!E14)%,0)</f>
      </c>
      <c r="K14" s="148">
        <f t="shared" si="4"/>
      </c>
      <c r="L14" s="148">
        <f>IFERROR(C14/t1a!H14%,0)</f>
      </c>
      <c r="M14" s="148">
        <f>IFERROR(D14/t1a!I14%,0)</f>
      </c>
      <c r="N14" s="148">
        <f>IFERROR(E14/t1a!J14%,0)</f>
      </c>
      <c r="O14" s="149">
        <f t="shared" si="5"/>
      </c>
      <c r="P14" s="192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75">
        <f t="shared" si="3"/>
      </c>
      <c r="H15" s="148">
        <f>IFERROR(C15/(T1d!C15)%,0)</f>
      </c>
      <c r="I15" s="148">
        <f>IFERROR(D15/(T1d!D15)%,0)</f>
      </c>
      <c r="J15" s="148">
        <f>IFERROR(E15/(T1d!E15)%,0)</f>
      </c>
      <c r="K15" s="148">
        <f t="shared" si="4"/>
      </c>
      <c r="L15" s="148">
        <f>IFERROR(C15/t1a!H15%,0)</f>
      </c>
      <c r="M15" s="148">
        <f>IFERROR(D15/t1a!I15%,0)</f>
      </c>
      <c r="N15" s="148">
        <f>IFERROR(E15/t1a!J15%,0)</f>
      </c>
      <c r="O15" s="149">
        <f t="shared" si="5"/>
      </c>
      <c r="P15" s="192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1869.99</v>
      </c>
      <c r="D16" s="148">
        <v>1720.06</v>
      </c>
      <c r="E16" s="148">
        <v>1847.59</v>
      </c>
      <c r="F16" s="148">
        <v>-22.4</v>
      </c>
      <c r="G16" s="75">
        <f t="shared" si="3"/>
      </c>
      <c r="H16" s="148">
        <f>IFERROR(C16/(T1d!C16)%,0)</f>
      </c>
      <c r="I16" s="148">
        <f>IFERROR(D16/(T1d!D16)%,0)</f>
      </c>
      <c r="J16" s="148">
        <f>IFERROR(E16/(T1d!E16)%,0)</f>
      </c>
      <c r="K16" s="148">
        <f t="shared" si="4"/>
      </c>
      <c r="L16" s="148">
        <f>IFERROR(C16/t1a!H16%,0)</f>
      </c>
      <c r="M16" s="148">
        <f>IFERROR(D16/t1a!I16%,0)</f>
      </c>
      <c r="N16" s="148">
        <f>IFERROR(E16/t1a!J16%,0)</f>
      </c>
      <c r="O16" s="149">
        <f t="shared" si="5"/>
      </c>
      <c r="P16" s="192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170.62</v>
      </c>
      <c r="D17" s="148">
        <v>152</v>
      </c>
      <c r="E17" s="148">
        <v>78.04</v>
      </c>
      <c r="F17" s="148">
        <v>-92.58</v>
      </c>
      <c r="G17" s="75">
        <f t="shared" si="3"/>
      </c>
      <c r="H17" s="148">
        <f>IFERROR(C17/(T1d!C17)%,0)</f>
      </c>
      <c r="I17" s="148">
        <f>IFERROR(D17/(T1d!D17)%,0)</f>
      </c>
      <c r="J17" s="148">
        <f>IFERROR(E17/(T1d!E17)%,0)</f>
      </c>
      <c r="K17" s="148">
        <f t="shared" si="4"/>
      </c>
      <c r="L17" s="148">
        <f>IFERROR(C17/t1a!H17%,0)</f>
      </c>
      <c r="M17" s="148">
        <f>IFERROR(D17/t1a!I17%,0)</f>
      </c>
      <c r="N17" s="148">
        <f>IFERROR(E17/t1a!J17%,0)</f>
      </c>
      <c r="O17" s="149">
        <f t="shared" si="5"/>
      </c>
      <c r="P17" s="192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804.17</v>
      </c>
      <c r="D18" s="148">
        <v>804.04</v>
      </c>
      <c r="E18" s="148">
        <v>778.65</v>
      </c>
      <c r="F18" s="148">
        <v>-25.52</v>
      </c>
      <c r="G18" s="75">
        <f t="shared" si="3"/>
      </c>
      <c r="H18" s="148">
        <f>IFERROR(C18/(T1d!C18)%,0)</f>
      </c>
      <c r="I18" s="148">
        <f>IFERROR(D18/(T1d!D18)%,0)</f>
      </c>
      <c r="J18" s="148">
        <f>IFERROR(E18/(T1d!E18)%,0)</f>
      </c>
      <c r="K18" s="148">
        <f t="shared" si="4"/>
      </c>
      <c r="L18" s="148">
        <f>IFERROR(C18/t1a!H18%,0)</f>
      </c>
      <c r="M18" s="148">
        <f>IFERROR(D18/t1a!I18%,0)</f>
      </c>
      <c r="N18" s="148">
        <f>IFERROR(E18/t1a!J18%,0)</f>
      </c>
      <c r="O18" s="149">
        <f t="shared" si="5"/>
      </c>
      <c r="P18" s="192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C19/(T1d!C19)%</f>
      </c>
      <c r="I19" s="59">
        <f>D19/(T1d!D19)%</f>
      </c>
      <c r="J19" s="59">
        <f>E19/(T1d!E19)%</f>
      </c>
      <c r="K19" s="59">
        <f>J19-H19</f>
      </c>
      <c r="L19" s="59">
        <f>IFERROR(C19/t1a!H19%,0)</f>
      </c>
      <c r="M19" s="59">
        <f>IFERROR(D19/t1a!I19%,0)</f>
      </c>
      <c r="N19" s="59">
        <f>IFERROR(E19/t1a!J19%,0)</f>
      </c>
      <c r="O19" s="59">
        <f>N19-L19</f>
      </c>
      <c r="P19" s="192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811.61</v>
      </c>
      <c r="D20" s="148">
        <v>628</v>
      </c>
      <c r="E20" s="148">
        <v>828.61</v>
      </c>
      <c r="F20" s="148">
        <v>17</v>
      </c>
      <c r="G20" s="75">
        <f t="shared" si="3"/>
      </c>
      <c r="H20" s="148">
        <f>IFERROR(C20/(T1d!C20)%,0)</f>
      </c>
      <c r="I20" s="148">
        <f>IFERROR(D20/(T1d!D20)%,0)</f>
      </c>
      <c r="J20" s="148">
        <f>IFERROR(E20/(T1d!E20)%,0)</f>
      </c>
      <c r="K20" s="148">
        <f ref="K20:K38" t="shared" si="9">J20-H20</f>
      </c>
      <c r="L20" s="148">
        <f>IFERROR(C20/t1a!H20%,0)</f>
      </c>
      <c r="M20" s="148">
        <f>IFERROR(D20/t1a!I20%,0)</f>
      </c>
      <c r="N20" s="148">
        <f>IFERROR(E20/t1a!J20%,0)</f>
      </c>
      <c r="O20" s="149">
        <f>N20-L20</f>
      </c>
      <c r="P20" s="192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55.71</v>
      </c>
      <c r="D21" s="148">
        <v>243.42</v>
      </c>
      <c r="E21" s="148">
        <v>47.5</v>
      </c>
      <c r="F21" s="148">
        <v>-8.21</v>
      </c>
      <c r="G21" s="75">
        <f t="shared" si="3"/>
      </c>
      <c r="H21" s="148">
        <f>IFERROR(C21/(T1d!C21)%,0)</f>
      </c>
      <c r="I21" s="148">
        <f>IFERROR(D21/(T1d!D21)%,0)</f>
      </c>
      <c r="J21" s="148">
        <f>IFERROR(E21/(T1d!E21)%,0)</f>
      </c>
      <c r="K21" s="148">
        <f t="shared" si="9"/>
      </c>
      <c r="L21" s="148">
        <f>IFERROR(C21/t1a!H21%,0)</f>
      </c>
      <c r="M21" s="148">
        <f>IFERROR(D21/t1a!I21%,0)</f>
      </c>
      <c r="N21" s="148">
        <f>IFERROR(E21/t1a!J21%,0)</f>
      </c>
      <c r="O21" s="149">
        <f ref="O21:O42" t="shared" si="10">N21-L21</f>
      </c>
      <c r="P21" s="192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1.94</v>
      </c>
      <c r="D22" s="148">
        <v>33.77</v>
      </c>
      <c r="E22" s="148">
        <v>2.1</v>
      </c>
      <c r="F22" s="148">
        <v>0.16</v>
      </c>
      <c r="G22" s="75">
        <f t="shared" si="3"/>
      </c>
      <c r="H22" s="148">
        <f>IFERROR(C22/(T1d!C22)%,0)</f>
      </c>
      <c r="I22" s="148">
        <f>IFERROR(D22/(T1d!D22)%,0)</f>
      </c>
      <c r="J22" s="148">
        <f>IFERROR(E22/(T1d!E22)%,0)</f>
      </c>
      <c r="K22" s="148">
        <f t="shared" si="9"/>
      </c>
      <c r="L22" s="148">
        <f>IFERROR(C22/t1a!H22%,0)</f>
      </c>
      <c r="M22" s="148">
        <f>IFERROR(D22/t1a!I22%,0)</f>
      </c>
      <c r="N22" s="148">
        <f>IFERROR(E22/t1a!J22%,0)</f>
      </c>
      <c r="O22" s="149">
        <f t="shared" si="10"/>
      </c>
      <c r="P22" s="192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206.13</v>
      </c>
      <c r="D23" s="148">
        <v>237.18</v>
      </c>
      <c r="E23" s="148">
        <v>200.28</v>
      </c>
      <c r="F23" s="148">
        <v>-5.85</v>
      </c>
      <c r="G23" s="75">
        <f t="shared" si="3"/>
      </c>
      <c r="H23" s="148">
        <f>IFERROR(C23/(T1d!C23)%,0)</f>
      </c>
      <c r="I23" s="148">
        <f>IFERROR(D23/(T1d!D23)%,0)</f>
      </c>
      <c r="J23" s="148">
        <f>IFERROR(E23/(T1d!E23)%,0)</f>
      </c>
      <c r="K23" s="148">
        <f t="shared" si="9"/>
      </c>
      <c r="L23" s="148">
        <f>IFERROR(C23/t1a!H23%,0)</f>
      </c>
      <c r="M23" s="148">
        <f>IFERROR(D23/t1a!I23%,0)</f>
      </c>
      <c r="N23" s="148">
        <f>IFERROR(E23/t1a!J23%,0)</f>
      </c>
      <c r="O23" s="149">
        <f t="shared" si="10"/>
      </c>
      <c r="P23" s="192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106.47</v>
      </c>
      <c r="D24" s="148">
        <v>39.28</v>
      </c>
      <c r="E24" s="148">
        <v>184.99</v>
      </c>
      <c r="F24" s="148">
        <v>78.52</v>
      </c>
      <c r="G24" s="75">
        <f t="shared" si="3"/>
      </c>
      <c r="H24" s="148">
        <f>IFERROR(C24/(T1d!C24)%,0)</f>
      </c>
      <c r="I24" s="148">
        <f>IFERROR(D24/(T1d!D24)%,0)</f>
      </c>
      <c r="J24" s="148">
        <f>IFERROR(E24/(T1d!E24)%,0)</f>
      </c>
      <c r="K24" s="148">
        <f t="shared" si="9"/>
      </c>
      <c r="L24" s="148">
        <f>IFERROR(C24/t1a!H24%,0)</f>
      </c>
      <c r="M24" s="148">
        <f>IFERROR(D24/t1a!I24%,0)</f>
      </c>
      <c r="N24" s="148">
        <f>IFERROR(E24/t1a!J24%,0)</f>
      </c>
      <c r="O24" s="149">
        <f t="shared" si="10"/>
      </c>
      <c r="P24" s="192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1508.44</v>
      </c>
      <c r="D25" s="148">
        <v>1207.76</v>
      </c>
      <c r="E25" s="148">
        <v>1518.19</v>
      </c>
      <c r="F25" s="148">
        <v>9.75</v>
      </c>
      <c r="G25" s="75">
        <f t="shared" si="3"/>
      </c>
      <c r="H25" s="148">
        <f>IFERROR(C25/(T1d!C25)%,0)</f>
      </c>
      <c r="I25" s="148">
        <f>IFERROR(D25/(T1d!D25)%,0)</f>
      </c>
      <c r="J25" s="148">
        <f>IFERROR(E25/(T1d!E25)%,0)</f>
      </c>
      <c r="K25" s="148">
        <f t="shared" si="9"/>
      </c>
      <c r="L25" s="148">
        <f>IFERROR(C25/t1a!H25%,0)</f>
      </c>
      <c r="M25" s="148">
        <f>IFERROR(D25/t1a!I25%,0)</f>
      </c>
      <c r="N25" s="148">
        <f>IFERROR(E25/t1a!J25%,0)</f>
      </c>
      <c r="O25" s="149">
        <f t="shared" si="10"/>
      </c>
      <c r="P25" s="192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354.87</v>
      </c>
      <c r="D26" s="148">
        <v>307.37</v>
      </c>
      <c r="E26" s="148">
        <v>389.58</v>
      </c>
      <c r="F26" s="148">
        <v>34.71</v>
      </c>
      <c r="G26" s="75">
        <f t="shared" si="3"/>
      </c>
      <c r="H26" s="148">
        <f>IFERROR(C26/(T1d!C26)%,0)</f>
      </c>
      <c r="I26" s="148">
        <f>IFERROR(D26/(T1d!D26)%,0)</f>
      </c>
      <c r="J26" s="148">
        <f>IFERROR(E26/(T1d!E26)%,0)</f>
      </c>
      <c r="K26" s="148">
        <f t="shared" si="9"/>
      </c>
      <c r="L26" s="148">
        <f>IFERROR(C26/t1a!H26%,0)</f>
      </c>
      <c r="M26" s="148">
        <f>IFERROR(D26/t1a!I26%,0)</f>
      </c>
      <c r="N26" s="148">
        <f>IFERROR(E26/t1a!J26%,0)</f>
      </c>
      <c r="O26" s="149">
        <f t="shared" si="10"/>
      </c>
      <c r="P26" s="192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358.9</v>
      </c>
      <c r="D27" s="148">
        <v>378.34</v>
      </c>
      <c r="E27" s="148">
        <v>364.83</v>
      </c>
      <c r="F27" s="148">
        <v>5.93</v>
      </c>
      <c r="G27" s="75">
        <f t="shared" si="3"/>
      </c>
      <c r="H27" s="148">
        <f>IFERROR(C27/(T1d!C27)%,0)</f>
      </c>
      <c r="I27" s="148">
        <f>IFERROR(D27/(T1d!D27)%,0)</f>
      </c>
      <c r="J27" s="148">
        <f>IFERROR(E27/(T1d!E27)%,0)</f>
      </c>
      <c r="K27" s="148">
        <f t="shared" si="9"/>
      </c>
      <c r="L27" s="148">
        <f>IFERROR(C27/t1a!H27%,0)</f>
      </c>
      <c r="M27" s="148">
        <f>IFERROR(D27/t1a!I27%,0)</f>
      </c>
      <c r="N27" s="148">
        <f>IFERROR(E27/t1a!J27%,0)</f>
      </c>
      <c r="O27" s="149">
        <f t="shared" si="10"/>
      </c>
      <c r="P27" s="192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222</v>
      </c>
      <c r="D28" s="148">
        <v>117</v>
      </c>
      <c r="E28" s="148">
        <v>264.84</v>
      </c>
      <c r="F28" s="148">
        <v>42.84</v>
      </c>
      <c r="G28" s="75">
        <f t="shared" si="3"/>
      </c>
      <c r="H28" s="148">
        <f>IFERROR(C28/(T1d!C28)%,0)</f>
      </c>
      <c r="I28" s="148">
        <f>IFERROR(D28/(T1d!D28)%,0)</f>
      </c>
      <c r="J28" s="148">
        <f>IFERROR(E28/(T1d!E28)%,0)</f>
      </c>
      <c r="K28" s="148">
        <f t="shared" si="9"/>
      </c>
      <c r="L28" s="148">
        <f>IFERROR(C28/t1a!H28%,0)</f>
      </c>
      <c r="M28" s="148">
        <f>IFERROR(D28/t1a!I28%,0)</f>
      </c>
      <c r="N28" s="148">
        <f>IFERROR(E28/t1a!J28%,0)</f>
      </c>
      <c r="O28" s="149">
        <f t="shared" si="10"/>
      </c>
      <c r="P28" s="192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844.47</v>
      </c>
      <c r="D29" s="148">
        <v>625.59</v>
      </c>
      <c r="E29" s="148">
        <v>839.65</v>
      </c>
      <c r="F29" s="148">
        <v>-4.82</v>
      </c>
      <c r="G29" s="75">
        <f t="shared" si="3"/>
      </c>
      <c r="H29" s="148">
        <f>IFERROR(C29/(T1d!C29)%,0)</f>
      </c>
      <c r="I29" s="148">
        <f>IFERROR(D29/(T1d!D29)%,0)</f>
      </c>
      <c r="J29" s="148">
        <f>IFERROR(E29/(T1d!E29)%,0)</f>
      </c>
      <c r="K29" s="148">
        <f t="shared" si="9"/>
      </c>
      <c r="L29" s="148">
        <f>IFERROR(C29/t1a!H29%,0)</f>
      </c>
      <c r="M29" s="148">
        <f>IFERROR(D29/t1a!I29%,0)</f>
      </c>
      <c r="N29" s="148">
        <f>IFERROR(E29/t1a!J29%,0)</f>
      </c>
      <c r="O29" s="149">
        <f t="shared" si="10"/>
      </c>
      <c r="P29" s="192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</v>
      </c>
      <c r="D30" s="148">
        <v>0.06</v>
      </c>
      <c r="E30" s="148">
        <v>0.06</v>
      </c>
      <c r="F30" s="148">
        <v>0.06</v>
      </c>
      <c r="G30" s="75">
        <f t="shared" si="3"/>
      </c>
      <c r="H30" s="148">
        <f>IFERROR(C30/(T1d!C30)%,0)</f>
      </c>
      <c r="I30" s="148">
        <f>IFERROR(D30/(T1d!D30)%,0)</f>
      </c>
      <c r="J30" s="148">
        <f>IFERROR(E30/(T1d!E30)%,0)</f>
      </c>
      <c r="K30" s="148">
        <f t="shared" si="9"/>
      </c>
      <c r="L30" s="148">
        <f>IFERROR(C30/t1a!H30%,0)</f>
      </c>
      <c r="M30" s="148">
        <f>IFERROR(D30/t1a!I30%,0)</f>
      </c>
      <c r="N30" s="148">
        <f>IFERROR(E30/t1a!J30%,0)</f>
      </c>
      <c r="O30" s="149">
        <f t="shared" si="10"/>
      </c>
      <c r="P30" s="192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139.58</v>
      </c>
      <c r="D31" s="148">
        <v>150.86</v>
      </c>
      <c r="E31" s="148">
        <v>127.92</v>
      </c>
      <c r="F31" s="148">
        <v>-11.66</v>
      </c>
      <c r="G31" s="75">
        <f t="shared" si="3"/>
      </c>
      <c r="H31" s="148">
        <f>IFERROR(C31/(T1d!C31)%,0)</f>
      </c>
      <c r="I31" s="148">
        <f>IFERROR(D31/(T1d!D31)%,0)</f>
      </c>
      <c r="J31" s="148">
        <f>IFERROR(E31/(T1d!E31)%,0)</f>
      </c>
      <c r="K31" s="148">
        <f t="shared" si="9"/>
      </c>
      <c r="L31" s="148">
        <f>IFERROR(C31/t1a!H31%,0)</f>
      </c>
      <c r="M31" s="148">
        <f>IFERROR(D31/t1a!I31%,0)</f>
      </c>
      <c r="N31" s="148">
        <f>IFERROR(E31/t1a!J31%,0)</f>
      </c>
      <c r="O31" s="149">
        <f t="shared" si="10"/>
      </c>
      <c r="P31" s="192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0.1</v>
      </c>
      <c r="D32" s="148">
        <v>1.16</v>
      </c>
      <c r="E32" s="148">
        <v>0.07</v>
      </c>
      <c r="F32" s="148">
        <v>-0.03</v>
      </c>
      <c r="G32" s="75">
        <f t="shared" si="3"/>
      </c>
      <c r="H32" s="148">
        <f>IFERROR(C32/(T1d!C32)%,0)</f>
      </c>
      <c r="I32" s="148">
        <f>IFERROR(D32/(T1d!D32)%,0)</f>
      </c>
      <c r="J32" s="148">
        <f>IFERROR(E32/(T1d!E32)%,0)</f>
      </c>
      <c r="K32" s="148">
        <f t="shared" si="9"/>
      </c>
      <c r="L32" s="148">
        <f>IFERROR(C32/t1a!H32%,0)</f>
      </c>
      <c r="M32" s="148">
        <f>IFERROR(D32/t1a!I32%,0)</f>
      </c>
      <c r="N32" s="148">
        <f>IFERROR(E32/t1a!J32%,0)</f>
      </c>
      <c r="O32" s="149">
        <f t="shared" si="10"/>
      </c>
      <c r="P32" s="192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522.75</v>
      </c>
      <c r="D33" s="148">
        <v>538.45</v>
      </c>
      <c r="E33" s="148">
        <v>525.05</v>
      </c>
      <c r="F33" s="148">
        <v>2.3</v>
      </c>
      <c r="G33" s="75">
        <f t="shared" si="3"/>
      </c>
      <c r="H33" s="148">
        <f>IFERROR(C33/(T1d!C33)%,0)</f>
      </c>
      <c r="I33" s="148">
        <f>IFERROR(D33/(T1d!D33)%,0)</f>
      </c>
      <c r="J33" s="148">
        <f>IFERROR(E33/(T1d!E33)%,0)</f>
      </c>
      <c r="K33" s="148">
        <f t="shared" si="9"/>
      </c>
      <c r="L33" s="148">
        <f>IFERROR(C33/t1a!H33%,0)</f>
      </c>
      <c r="M33" s="148">
        <f>IFERROR(D33/t1a!I33%,0)</f>
      </c>
      <c r="N33" s="148">
        <f>IFERROR(E33/t1a!J33%,0)</f>
      </c>
      <c r="O33" s="149">
        <f t="shared" si="10"/>
      </c>
      <c r="P33" s="192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1.17</v>
      </c>
      <c r="D34" s="148">
        <v>0</v>
      </c>
      <c r="E34" s="148">
        <v>0.57</v>
      </c>
      <c r="F34" s="148">
        <v>-0.6</v>
      </c>
      <c r="G34" s="75">
        <f t="shared" si="3"/>
      </c>
      <c r="H34" s="148">
        <f>IFERROR(C34/(T1d!C34)%,0)</f>
      </c>
      <c r="I34" s="148">
        <f>IFERROR(D34/(T1d!D34)%,0)</f>
      </c>
      <c r="J34" s="148">
        <f>IFERROR(E34/(T1d!E34)%,0)</f>
      </c>
      <c r="K34" s="148">
        <f t="shared" si="9"/>
      </c>
      <c r="L34" s="148">
        <f>IFERROR(C34/t1a!H34%,0)</f>
      </c>
      <c r="M34" s="148">
        <f>IFERROR(D34/t1a!I34%,0)</f>
      </c>
      <c r="N34" s="148">
        <f>IFERROR(E34/t1a!J34%,0)</f>
      </c>
      <c r="O34" s="149">
        <f ref="O34:O38" t="shared" si="11">N34-L34</f>
      </c>
      <c r="P34" s="192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50.02</v>
      </c>
      <c r="D35" s="148">
        <v>51.77</v>
      </c>
      <c r="E35" s="148">
        <v>59.95</v>
      </c>
      <c r="F35" s="148">
        <v>9.93</v>
      </c>
      <c r="G35" s="75">
        <f t="shared" si="3"/>
      </c>
      <c r="H35" s="148">
        <f>IFERROR(C35/(T1d!C35)%,0)</f>
      </c>
      <c r="I35" s="148">
        <f>IFERROR(D35/(T1d!D35)%,0)</f>
      </c>
      <c r="J35" s="148">
        <f>IFERROR(E35/(T1d!E35)%,0)</f>
      </c>
      <c r="K35" s="148">
        <f t="shared" si="9"/>
      </c>
      <c r="L35" s="148">
        <f>IFERROR(C35/t1a!H35%,0)</f>
      </c>
      <c r="M35" s="148">
        <f>IFERROR(D35/t1a!I35%,0)</f>
      </c>
      <c r="N35" s="148">
        <f>IFERROR(E35/t1a!J35%,0)</f>
      </c>
      <c r="O35" s="149">
        <f t="shared" si="11"/>
      </c>
      <c r="P35" s="192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7.9</v>
      </c>
      <c r="D36" s="148">
        <v>6.09</v>
      </c>
      <c r="E36" s="148">
        <v>8.4</v>
      </c>
      <c r="F36" s="148">
        <v>0.5</v>
      </c>
      <c r="G36" s="75">
        <f t="shared" si="3"/>
      </c>
      <c r="H36" s="148">
        <f>IFERROR(C36/(T1d!C36)%,0)</f>
      </c>
      <c r="I36" s="148">
        <f>IFERROR(D36/(T1d!D36)%,0)</f>
      </c>
      <c r="J36" s="148">
        <f>IFERROR(E36/(T1d!E36)%,0)</f>
      </c>
      <c r="K36" s="148">
        <f t="shared" si="9"/>
      </c>
      <c r="L36" s="148">
        <f>IFERROR(C36/t1a!H38%,0)</f>
      </c>
      <c r="M36" s="148">
        <f>IFERROR(D36/t1a!I38%,0)</f>
      </c>
      <c r="N36" s="148">
        <f>IFERROR(E36/t1a!J38%,0)</f>
      </c>
      <c r="O36" s="149">
        <f ref="O36:O37" t="shared" si="12">N36-L36</f>
      </c>
      <c r="P36" s="192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75">
        <f t="shared" si="3"/>
      </c>
      <c r="H37" s="148">
        <f>IFERROR(C37/(T1d!C37)%,0)</f>
      </c>
      <c r="I37" s="148">
        <f>IFERROR(D37/(T1d!D37)%,0)</f>
      </c>
      <c r="J37" s="148">
        <f>IFERROR(E37/(T1d!E37)%,0)</f>
      </c>
      <c r="K37" s="148">
        <f t="shared" si="9"/>
      </c>
      <c r="L37" s="148">
        <f>IFERROR(C37/t1a!H39%,0)</f>
      </c>
      <c r="M37" s="148">
        <f>IFERROR(D37/t1a!I39%,0)</f>
      </c>
      <c r="N37" s="148">
        <f>IFERROR(E37/t1a!J39%,0)</f>
      </c>
      <c r="O37" s="149">
        <f t="shared" si="12"/>
      </c>
      <c r="P37" s="192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53</v>
      </c>
      <c r="D38" s="148">
        <v>42</v>
      </c>
      <c r="E38" s="148">
        <v>64.19</v>
      </c>
      <c r="F38" s="148">
        <v>11.19</v>
      </c>
      <c r="G38" s="75">
        <f t="shared" si="3"/>
      </c>
      <c r="H38" s="148">
        <f>IFERROR(C38/(T1d!C38)%,0)</f>
      </c>
      <c r="I38" s="148">
        <f>IFERROR(D38/(T1d!D38)%,0)</f>
      </c>
      <c r="J38" s="148">
        <f>IFERROR(E38/(T1d!E38)%,0)</f>
      </c>
      <c r="K38" s="148">
        <f t="shared" si="9"/>
      </c>
      <c r="L38" s="148">
        <f>IFERROR(C38/t1a!H38%,0)</f>
      </c>
      <c r="M38" s="148">
        <f>IFERROR(D38/t1a!I38%,0)</f>
      </c>
      <c r="N38" s="148">
        <f>IFERROR(E38/t1a!J38%,0)</f>
      </c>
      <c r="O38" s="149">
        <f t="shared" si="11"/>
      </c>
      <c r="P38" s="192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3">+(E39-C39)</f>
      </c>
      <c r="G39" s="75">
        <f ref="G39:G41" t="shared" si="14">IF(C39=0,"",(E39-C39)/C39*100)</f>
      </c>
      <c r="H39" s="59">
        <f>C39/(T1d!C39)%</f>
      </c>
      <c r="I39" s="59">
        <f>D39/(T1d!D39)%</f>
      </c>
      <c r="J39" s="59">
        <f>E39/(T1d!E39)%</f>
      </c>
      <c r="K39" s="59">
        <f>J39-H39</f>
      </c>
      <c r="L39" s="59">
        <f>IFERROR(C39/t1a!H39%,0)</f>
      </c>
      <c r="M39" s="59">
        <f>IFERROR(D39/t1a!I39%,0)</f>
      </c>
      <c r="N39" s="59">
        <f>IFERROR(E39/t1a!J39%,0)</f>
      </c>
      <c r="O39" s="59">
        <f ref="O39:O51" t="shared" si="15">N39-L39</f>
      </c>
      <c r="P39" s="192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2618.59</v>
      </c>
      <c r="D40" s="148">
        <v>4060.06</v>
      </c>
      <c r="E40" s="148">
        <v>5584.08</v>
      </c>
      <c r="F40" s="148">
        <v>2965.49</v>
      </c>
      <c r="G40" s="75">
        <f t="shared" si="3"/>
      </c>
      <c r="H40" s="148">
        <f>IFERROR(C40/(T1d!C40)%,0)</f>
      </c>
      <c r="I40" s="148">
        <f>IFERROR(D40/(T1d!D40)%,0)</f>
      </c>
      <c r="J40" s="148">
        <f>IFERROR(E40/(T1d!E40)%,0)</f>
      </c>
      <c r="K40" s="148">
        <f>J40-H40</f>
      </c>
      <c r="L40" s="148">
        <f>IFERROR(C40/t1a!H40%,0)</f>
      </c>
      <c r="M40" s="148">
        <f>IFERROR(D40/t1a!I40%,0)</f>
      </c>
      <c r="N40" s="148">
        <f>IFERROR(E40/t1a!J40%,0)</f>
      </c>
      <c r="O40" s="149">
        <f t="shared" si="10"/>
      </c>
      <c r="P40" s="192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3"/>
      </c>
      <c r="G41" s="75">
        <f t="shared" si="14"/>
      </c>
      <c r="H41" s="59">
        <f>C41/(T1d!C41)%</f>
      </c>
      <c r="I41" s="59">
        <f>D41/(T1d!D41)%</f>
      </c>
      <c r="J41" s="59">
        <f>E41/(T1d!E41)%</f>
      </c>
      <c r="K41" s="59">
        <f>J41-H41</f>
      </c>
      <c r="L41" s="59">
        <f>IFERROR(C41/t1a!H41%,0)</f>
      </c>
      <c r="M41" s="59">
        <f>IFERROR(D41/t1a!I41%,0)</f>
      </c>
      <c r="N41" s="59">
        <f>IFERROR(E41/t1a!J41%,0)</f>
      </c>
      <c r="O41" s="59">
        <f t="shared" si="15"/>
      </c>
      <c r="P41" s="192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1217.06</v>
      </c>
      <c r="D42" s="148">
        <v>1067.02</v>
      </c>
      <c r="E42" s="148">
        <v>1343.61</v>
      </c>
      <c r="F42" s="148">
        <v>126.55</v>
      </c>
      <c r="G42" s="75">
        <f t="shared" si="3"/>
      </c>
      <c r="H42" s="148">
        <f>IFERROR(C42/(T1d!C42)%,0)</f>
      </c>
      <c r="I42" s="148">
        <f>IFERROR(D42/(T1d!D42)%,0)</f>
      </c>
      <c r="J42" s="148">
        <f>IFERROR(E42/(T1d!E42)%,0)</f>
      </c>
      <c r="K42" s="148">
        <f>J42-H42</f>
      </c>
      <c r="L42" s="148">
        <f>IFERROR(C42/t1a!H42%,0)</f>
      </c>
      <c r="M42" s="148">
        <f>IFERROR(D42/t1a!I42%,0)</f>
      </c>
      <c r="N42" s="148">
        <f>IFERROR(E42/t1a!J42%,0)</f>
      </c>
      <c r="O42" s="149">
        <f t="shared" si="10"/>
      </c>
      <c r="P42" s="192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3"/>
      </c>
      <c r="G43" s="75">
        <f t="shared" si="3"/>
      </c>
      <c r="H43" s="59">
        <f>C43/(T1d!C43)%</f>
      </c>
      <c r="I43" s="59">
        <f>D43/(T1d!D43)%</f>
      </c>
      <c r="J43" s="59">
        <f>E43/(T1d!E43)%</f>
      </c>
      <c r="K43" s="59">
        <f>J43-H43</f>
      </c>
      <c r="L43" s="59">
        <f>IFERROR(C43/t1a!H43%,0)</f>
      </c>
      <c r="M43" s="59">
        <f>IFERROR(D43/t1a!I43%,0)</f>
      </c>
      <c r="N43" s="59">
        <f>IFERROR(E43/t1a!J43%,0)</f>
      </c>
      <c r="O43" s="75">
        <f t="shared" si="15"/>
      </c>
      <c r="P43" s="192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292</v>
      </c>
      <c r="D44" s="148">
        <v>183.39</v>
      </c>
      <c r="E44" s="148">
        <v>327.98</v>
      </c>
      <c r="F44" s="148">
        <v>35.98</v>
      </c>
      <c r="G44" s="75">
        <f t="shared" si="3"/>
      </c>
      <c r="H44" s="148">
        <f>IFERROR(C44/(T1d!C44)%,0)</f>
      </c>
      <c r="I44" s="148">
        <f>IFERROR(D44/(T1d!D44)%,0)</f>
      </c>
      <c r="J44" s="148">
        <f>IFERROR(E44/(T1d!E44)%,0)</f>
      </c>
      <c r="K44" s="148">
        <f ref="K44:K51" t="shared" si="18">J44-H44</f>
      </c>
      <c r="L44" s="148">
        <f>IFERROR(C44/t1a!H44%,0)</f>
      </c>
      <c r="M44" s="148">
        <f>IFERROR(D44/t1a!I44%,0)</f>
      </c>
      <c r="N44" s="148">
        <f>IFERROR(E44/t1a!J44%,0)</f>
      </c>
      <c r="O44" s="149">
        <f t="shared" si="15"/>
      </c>
      <c r="P44" s="192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32.17</v>
      </c>
      <c r="D45" s="148">
        <v>11.5</v>
      </c>
      <c r="E45" s="148">
        <v>29.08</v>
      </c>
      <c r="F45" s="148">
        <v>-3.09</v>
      </c>
      <c r="G45" s="75">
        <f t="shared" si="3"/>
      </c>
      <c r="H45" s="148">
        <f>IFERROR(C45/(T1d!C45)%,0)</f>
      </c>
      <c r="I45" s="148">
        <f>IFERROR(D45/(T1d!D45)%,0)</f>
      </c>
      <c r="J45" s="148">
        <f>IFERROR(E45/(T1d!E45)%,0)</f>
      </c>
      <c r="K45" s="148">
        <f t="shared" si="18"/>
      </c>
      <c r="L45" s="148">
        <f>IFERROR(C45/t1a!H45%,0)</f>
      </c>
      <c r="M45" s="148">
        <f>IFERROR(D45/t1a!I45%,0)</f>
      </c>
      <c r="N45" s="148">
        <f>IFERROR(E45/t1a!J45%,0)</f>
      </c>
      <c r="O45" s="149">
        <f ref="O45:O50" t="shared" si="19">N45-L45</f>
      </c>
      <c r="P45" s="192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211.03</v>
      </c>
      <c r="D46" s="148">
        <v>108.91</v>
      </c>
      <c r="E46" s="148">
        <v>187.43</v>
      </c>
      <c r="F46" s="148">
        <v>-23.6</v>
      </c>
      <c r="G46" s="75">
        <f t="shared" si="3"/>
      </c>
      <c r="H46" s="148">
        <f>IFERROR(C46/(T1d!C46)%,0)</f>
      </c>
      <c r="I46" s="148">
        <f>IFERROR(D46/(T1d!D46)%,0)</f>
      </c>
      <c r="J46" s="148">
        <f>IFERROR(E46/(T1d!E46)%,0)</f>
      </c>
      <c r="K46" s="148">
        <f t="shared" si="18"/>
      </c>
      <c r="L46" s="148">
        <f>IFERROR(C46/t1a!H46%,0)</f>
      </c>
      <c r="M46" s="148">
        <f>IFERROR(D46/t1a!I46%,0)</f>
      </c>
      <c r="N46" s="148">
        <f>IFERROR(E46/t1a!J46%,0)</f>
      </c>
      <c r="O46" s="149">
        <f t="shared" si="19"/>
      </c>
      <c r="P46" s="192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33.74</v>
      </c>
      <c r="D47" s="148">
        <v>6.29</v>
      </c>
      <c r="E47" s="148">
        <v>42.47</v>
      </c>
      <c r="F47" s="148">
        <v>8.73</v>
      </c>
      <c r="G47" s="75">
        <f t="shared" si="3"/>
      </c>
      <c r="H47" s="148">
        <f>IFERROR(C47/(T1d!C47)%,0)</f>
      </c>
      <c r="I47" s="148">
        <f>IFERROR(D47/(T1d!D47)%,0)</f>
      </c>
      <c r="J47" s="148">
        <f>IFERROR(E47/(T1d!E47)%,0)</f>
      </c>
      <c r="K47" s="148">
        <f t="shared" si="18"/>
      </c>
      <c r="L47" s="148">
        <f>IFERROR(C47/t1a!H47%,0)</f>
      </c>
      <c r="M47" s="148">
        <f>IFERROR(D47/t1a!I47%,0)</f>
      </c>
      <c r="N47" s="148">
        <f>IFERROR(E47/t1a!J47%,0)</f>
      </c>
      <c r="O47" s="149">
        <f t="shared" si="19"/>
      </c>
      <c r="P47" s="192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81.56</v>
      </c>
      <c r="D48" s="148">
        <v>50.03</v>
      </c>
      <c r="E48" s="148">
        <v>87.84</v>
      </c>
      <c r="F48" s="148">
        <v>6.28</v>
      </c>
      <c r="G48" s="75">
        <f t="shared" si="3"/>
      </c>
      <c r="H48" s="148">
        <f>IFERROR(C48/(T1d!C48)%,0)</f>
      </c>
      <c r="I48" s="148">
        <f>IFERROR(D48/(T1d!D48)%,0)</f>
      </c>
      <c r="J48" s="148">
        <f>IFERROR(E48/(T1d!E48)%,0)</f>
      </c>
      <c r="K48" s="148">
        <f t="shared" si="18"/>
      </c>
      <c r="L48" s="148">
        <f>IFERROR(C48/t1a!H48%,0)</f>
      </c>
      <c r="M48" s="148">
        <f>IFERROR(D48/t1a!I48%,0)</f>
      </c>
      <c r="N48" s="148">
        <f>IFERROR(E48/t1a!J48%,0)</f>
      </c>
      <c r="O48" s="149">
        <f t="shared" si="19"/>
      </c>
      <c r="P48" s="192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41.54</v>
      </c>
      <c r="D49" s="148">
        <v>29.2</v>
      </c>
      <c r="E49" s="148">
        <v>46.39</v>
      </c>
      <c r="F49" s="148">
        <v>4.85</v>
      </c>
      <c r="G49" s="75">
        <f t="shared" si="3"/>
      </c>
      <c r="H49" s="148">
        <f>IFERROR(C49/(T1d!C49)%,0)</f>
      </c>
      <c r="I49" s="148">
        <f>IFERROR(D49/(T1d!D49)%,0)</f>
      </c>
      <c r="J49" s="148">
        <f>IFERROR(E49/(T1d!E49)%,0)</f>
      </c>
      <c r="K49" s="148">
        <f t="shared" si="18"/>
      </c>
      <c r="L49" s="148">
        <f>IFERROR(C49/t1a!H49%,0)</f>
      </c>
      <c r="M49" s="148">
        <f>IFERROR(D49/t1a!I49%,0)</f>
      </c>
      <c r="N49" s="148">
        <f>IFERROR(E49/t1a!J49%,0)</f>
      </c>
      <c r="O49" s="149">
        <f t="shared" si="19"/>
      </c>
      <c r="P49" s="192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4.34</v>
      </c>
      <c r="D50" s="148">
        <v>3.65</v>
      </c>
      <c r="E50" s="148">
        <v>4.22</v>
      </c>
      <c r="F50" s="148">
        <v>-0.12</v>
      </c>
      <c r="G50" s="75">
        <f t="shared" si="3"/>
      </c>
      <c r="H50" s="148">
        <f>IFERROR(C50/(T1d!C50)%,0)</f>
      </c>
      <c r="I50" s="148">
        <f>IFERROR(D50/(T1d!D50)%,0)</f>
      </c>
      <c r="J50" s="148">
        <f>IFERROR(E50/(T1d!E50)%,0)</f>
      </c>
      <c r="K50" s="148">
        <f t="shared" si="18"/>
      </c>
      <c r="L50" s="148">
        <f>IFERROR(C50/t1a!H50%,0)</f>
      </c>
      <c r="M50" s="148">
        <f>IFERROR(D50/t1a!I50%,0)</f>
      </c>
      <c r="N50" s="148">
        <f>IFERROR(E50/t1a!J50%,0)</f>
      </c>
      <c r="O50" s="149">
        <f t="shared" si="19"/>
      </c>
      <c r="P50" s="192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49.99</v>
      </c>
      <c r="D51" s="148">
        <v>29.58</v>
      </c>
      <c r="E51" s="148">
        <v>44.67</v>
      </c>
      <c r="F51" s="148">
        <v>-5.32</v>
      </c>
      <c r="G51" s="75">
        <f t="shared" si="3"/>
      </c>
      <c r="H51" s="148">
        <f>IFERROR(C51/(T1d!C51)%,0)</f>
      </c>
      <c r="I51" s="148">
        <f>IFERROR(D51/(T1d!D51)%,0)</f>
      </c>
      <c r="J51" s="148">
        <f>IFERROR(E51/(T1d!E51)%,0)</f>
      </c>
      <c r="K51" s="148">
        <f t="shared" si="18"/>
      </c>
      <c r="L51" s="148">
        <f>IFERROR(C51/t1a!H51%,0)</f>
      </c>
      <c r="M51" s="148">
        <f>IFERROR(D51/t1a!I51%,0)</f>
      </c>
      <c r="N51" s="148">
        <f>IFERROR(E51/t1a!J51%,0)</f>
      </c>
      <c r="O51" s="149">
        <f t="shared" si="15"/>
      </c>
      <c r="P51" s="192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20">+(E52-C52)</f>
      </c>
      <c r="G52" s="75">
        <f ref="G52:G53" t="shared" si="21">IF(C52=0,"",(E52-C52)/C52*100)</f>
      </c>
      <c r="H52" s="59">
        <f>C52/(T1d!C52)%</f>
      </c>
      <c r="I52" s="59">
        <f>D52/(T1d!D52)%</f>
      </c>
      <c r="J52" s="59">
        <f>E52/(T1d!E52)%</f>
      </c>
      <c r="K52" s="59">
        <f>J52-H52</f>
      </c>
      <c r="L52" s="59">
        <f>IFERROR(C52/t1a!H52%,0)</f>
      </c>
      <c r="M52" s="59">
        <f>IFERROR(D52/t1a!I52%,0)</f>
      </c>
      <c r="N52" s="59">
        <f>IFERROR(E52/t1a!J52%,0)</f>
      </c>
      <c r="O52" s="75">
        <f ref="O52:O53" t="shared" si="22">N52-L52</f>
      </c>
      <c r="P52" s="192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20"/>
      </c>
      <c r="G53" s="75">
        <f t="shared" si="21"/>
      </c>
      <c r="H53" s="59">
        <f>C53/(T1d!C53)%</f>
      </c>
      <c r="I53" s="59">
        <f>D53/(T1d!D53)%</f>
      </c>
      <c r="J53" s="59">
        <f>E53/(T1d!E53)%</f>
      </c>
      <c r="K53" s="59">
        <f>J53-H53</f>
      </c>
      <c r="L53" s="59">
        <f>IFERROR(C53/t1a!H60%,0)</f>
      </c>
      <c r="M53" s="59">
        <f>IFERROR(D53/t1a!I60%,0)</f>
      </c>
      <c r="N53" s="59">
        <f>IFERROR(E53/t1a!J60%,0)</f>
      </c>
      <c r="O53" s="75">
        <f t="shared" si="22"/>
      </c>
      <c r="P53" s="192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P3:P53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B55"/>
  <sheetViews>
    <sheetView zoomScaleSheetLayoutView="70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G54" sqref="G54"/>
    </sheetView>
  </sheetViews>
  <sheetFormatPr defaultRowHeight="12.75"/>
  <cols>
    <col min="1" max="1" width="5.7109375" customWidth="1" style="44"/>
    <col min="2" max="2" width="31" customWidth="1" style="44"/>
    <col min="3" max="3" width="11.7109375" customWidth="1" style="44"/>
    <col min="4" max="4" width="12.42578125" customWidth="1" style="44"/>
    <col min="5" max="5" width="12.140625" customWidth="1" style="45"/>
    <col min="6" max="6" width="11.85546875" customWidth="1" style="44"/>
    <col min="7" max="7" width="11.7109375" customWidth="1" style="46"/>
    <col min="8" max="8" width="12.28515625" customWidth="1" style="44"/>
    <col min="9" max="9" width="12.42578125" customWidth="1" style="45"/>
    <col min="10" max="10" width="12.140625" customWidth="1" style="44"/>
    <col min="11" max="11" width="9" customWidth="1" style="46"/>
    <col min="12" max="12" width="8.5703125" customWidth="1" style="153"/>
    <col min="13" max="13" width="6.42578125" customWidth="1" style="47"/>
    <col min="14" max="199" width="9.140625" customWidth="1" style="47"/>
    <col min="200" max="16384" width="9.140625" customWidth="1" style="44"/>
  </cols>
  <sheetData>
    <row r="1" ht="16.5" customHeight="1" s="61" customFormat="1">
      <c r="A1" s="83" t="s">
        <v>147</v>
      </c>
      <c r="C1" s="80" t="s">
        <v>148</v>
      </c>
      <c r="D1" s="97"/>
      <c r="E1" s="98"/>
      <c r="F1" s="97"/>
      <c r="G1" s="98"/>
      <c r="H1" s="97"/>
      <c r="I1" s="98"/>
      <c r="J1" s="97"/>
      <c r="K1" s="98"/>
      <c r="L1" s="97"/>
    </row>
    <row r="2" ht="17.25" customHeight="1" s="99" customFormat="1">
      <c r="C2" s="80">
        <f>T1M!C2</f>
      </c>
      <c r="D2" s="100"/>
      <c r="E2" s="100"/>
      <c r="F2" s="100"/>
      <c r="G2" s="100"/>
      <c r="H2" s="100"/>
      <c r="I2" s="207" t="s">
        <v>3</v>
      </c>
      <c r="J2" s="207"/>
      <c r="K2" s="207"/>
      <c r="L2" s="207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</row>
    <row r="3" ht="14.25" customHeight="1" s="94" customFormat="1">
      <c r="A3" s="204" t="s">
        <v>4</v>
      </c>
      <c r="B3" s="204" t="s">
        <v>5</v>
      </c>
      <c r="C3" s="206" t="s">
        <v>73</v>
      </c>
      <c r="D3" s="206"/>
      <c r="E3" s="206"/>
      <c r="F3" s="206"/>
      <c r="G3" s="206"/>
      <c r="H3" s="206" t="s">
        <v>149</v>
      </c>
      <c r="I3" s="206"/>
      <c r="J3" s="206"/>
      <c r="K3" s="206"/>
      <c r="L3" s="206"/>
      <c r="M3" s="192" t="s">
        <v>150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</row>
    <row r="4" ht="38.25" s="94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92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</row>
    <row r="5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92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</row>
    <row r="6" ht="12" customHeight="1" s="87" customFormat="1">
      <c r="A6" s="147">
        <v>1</v>
      </c>
      <c r="B6" s="147" t="s">
        <v>13</v>
      </c>
      <c r="C6" s="148">
        <v>5269.7</v>
      </c>
      <c r="D6" s="148">
        <v>5184.27</v>
      </c>
      <c r="E6" s="148">
        <v>5655.9</v>
      </c>
      <c r="F6" s="148">
        <v>386.2</v>
      </c>
      <c r="G6" s="75">
        <f ref="G6:G51" t="shared" si="2">IF(C6=0,"",(E6-C6)/C6*100)</f>
      </c>
      <c r="H6" s="148">
        <f>C6/(t1a!H6)%</f>
      </c>
      <c r="I6" s="148">
        <f>D6/(t1a!I6)%</f>
      </c>
      <c r="J6" s="148">
        <f>E6/(t1a!J6)%</f>
      </c>
      <c r="K6" s="148">
        <f>+(J6-H6)</f>
      </c>
      <c r="L6" s="151">
        <f>+(J6-I6)/I6*100</f>
      </c>
      <c r="M6" s="192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</row>
    <row r="7" ht="12" customHeight="1" s="87" customFormat="1">
      <c r="A7" s="147">
        <v>2</v>
      </c>
      <c r="B7" s="147" t="s">
        <v>14</v>
      </c>
      <c r="C7" s="148">
        <v>2400.71</v>
      </c>
      <c r="D7" s="148">
        <v>2319.3</v>
      </c>
      <c r="E7" s="148">
        <v>2387.1</v>
      </c>
      <c r="F7" s="148">
        <v>-13.61</v>
      </c>
      <c r="G7" s="75">
        <f t="shared" si="2"/>
      </c>
      <c r="H7" s="148">
        <f>C7/(t1a!H7)%</f>
      </c>
      <c r="I7" s="148">
        <f>D7/(t1a!I7)%</f>
      </c>
      <c r="J7" s="148">
        <f>E7/(t1a!J7)%</f>
      </c>
      <c r="K7" s="148">
        <f ref="K7:K18" t="shared" si="4">+(J7-H7)</f>
      </c>
      <c r="L7" s="151">
        <f ref="L7:L18" t="shared" si="5">+(J7-I7)/I7*100</f>
      </c>
      <c r="M7" s="192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</row>
    <row r="8" ht="13.5" s="87" customFormat="1">
      <c r="A8" s="147">
        <v>3</v>
      </c>
      <c r="B8" s="147" t="s">
        <v>15</v>
      </c>
      <c r="C8" s="148">
        <v>987.66</v>
      </c>
      <c r="D8" s="148">
        <v>750.25</v>
      </c>
      <c r="E8" s="148">
        <v>919.1</v>
      </c>
      <c r="F8" s="148">
        <v>-68.56</v>
      </c>
      <c r="G8" s="75">
        <f t="shared" si="2"/>
      </c>
      <c r="H8" s="148">
        <f>C8/(t1a!H8)%</f>
      </c>
      <c r="I8" s="148">
        <f>D8/(t1a!I8)%</f>
      </c>
      <c r="J8" s="148">
        <f>E8/(t1a!J8)%</f>
      </c>
      <c r="K8" s="148">
        <f t="shared" si="4"/>
      </c>
      <c r="L8" s="151">
        <f t="shared" si="5"/>
      </c>
      <c r="M8" s="192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</row>
    <row r="9" ht="13.5" s="87" customFormat="1">
      <c r="A9" s="147">
        <v>4</v>
      </c>
      <c r="B9" s="147" t="s">
        <v>16</v>
      </c>
      <c r="C9" s="148">
        <v>1713.46</v>
      </c>
      <c r="D9" s="148">
        <v>1494.48</v>
      </c>
      <c r="E9" s="148">
        <v>1795.48</v>
      </c>
      <c r="F9" s="148">
        <v>82.02</v>
      </c>
      <c r="G9" s="75">
        <f t="shared" si="2"/>
      </c>
      <c r="H9" s="148">
        <f>C9/(t1a!H9)%</f>
      </c>
      <c r="I9" s="148">
        <f>D9/(t1a!I9)%</f>
      </c>
      <c r="J9" s="148">
        <f>E9/(t1a!J9)%</f>
      </c>
      <c r="K9" s="148">
        <f t="shared" si="4"/>
      </c>
      <c r="L9" s="151">
        <f t="shared" si="5"/>
      </c>
      <c r="M9" s="192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</row>
    <row r="10" ht="13.5" s="87" customFormat="1">
      <c r="A10" s="147">
        <v>5</v>
      </c>
      <c r="B10" s="147" t="s">
        <v>17</v>
      </c>
      <c r="C10" s="148">
        <v>3104.43</v>
      </c>
      <c r="D10" s="148">
        <v>2480.57</v>
      </c>
      <c r="E10" s="148">
        <v>2711.47</v>
      </c>
      <c r="F10" s="148">
        <v>-392.96</v>
      </c>
      <c r="G10" s="75">
        <f t="shared" si="2"/>
      </c>
      <c r="H10" s="148">
        <f>C10/(t1a!H10)%</f>
      </c>
      <c r="I10" s="148">
        <f>D10/(t1a!I10)%</f>
      </c>
      <c r="J10" s="148">
        <f>E10/(t1a!J10)%</f>
      </c>
      <c r="K10" s="148">
        <f t="shared" si="4"/>
      </c>
      <c r="L10" s="151">
        <f t="shared" si="5"/>
      </c>
      <c r="M10" s="192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</row>
    <row r="11" ht="13.5" s="87" customFormat="1">
      <c r="A11" s="147">
        <v>6</v>
      </c>
      <c r="B11" s="147" t="s">
        <v>18</v>
      </c>
      <c r="C11" s="148">
        <v>1149.92</v>
      </c>
      <c r="D11" s="148">
        <v>1065.95</v>
      </c>
      <c r="E11" s="148">
        <v>1168.93</v>
      </c>
      <c r="F11" s="148">
        <v>19.01</v>
      </c>
      <c r="G11" s="75">
        <f t="shared" si="2"/>
      </c>
      <c r="H11" s="148">
        <f>C11/(t1a!H11)%</f>
      </c>
      <c r="I11" s="148">
        <f>D11/(t1a!I11)%</f>
      </c>
      <c r="J11" s="148">
        <f>E11/(t1a!J11)%</f>
      </c>
      <c r="K11" s="148">
        <f t="shared" si="4"/>
      </c>
      <c r="L11" s="151">
        <f t="shared" si="5"/>
      </c>
      <c r="M11" s="192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</row>
    <row r="12" ht="13.5" s="87" customFormat="1">
      <c r="A12" s="147">
        <v>7</v>
      </c>
      <c r="B12" s="147" t="s">
        <v>19</v>
      </c>
      <c r="C12" s="148">
        <v>396.36</v>
      </c>
      <c r="D12" s="148">
        <v>398.14</v>
      </c>
      <c r="E12" s="148">
        <v>410.13</v>
      </c>
      <c r="F12" s="148">
        <v>13.77</v>
      </c>
      <c r="G12" s="75">
        <f t="shared" si="2"/>
      </c>
      <c r="H12" s="148">
        <f>C12/(t1a!H12)%</f>
      </c>
      <c r="I12" s="148">
        <f>D12/(t1a!I12)%</f>
      </c>
      <c r="J12" s="148">
        <f>E12/(t1a!J12)%</f>
      </c>
      <c r="K12" s="148">
        <f t="shared" si="4"/>
      </c>
      <c r="L12" s="151">
        <f t="shared" si="5"/>
      </c>
      <c r="M12" s="192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</row>
    <row r="13" ht="13.5" s="87" customFormat="1">
      <c r="A13" s="147">
        <v>8</v>
      </c>
      <c r="B13" s="147" t="s">
        <v>20</v>
      </c>
      <c r="C13" s="148">
        <v>251.76</v>
      </c>
      <c r="D13" s="148">
        <v>240.24</v>
      </c>
      <c r="E13" s="148">
        <v>254.76</v>
      </c>
      <c r="F13" s="148">
        <v>3</v>
      </c>
      <c r="G13" s="75">
        <f t="shared" si="2"/>
      </c>
      <c r="H13" s="148">
        <f>C13/(t1a!H13)%</f>
      </c>
      <c r="I13" s="148">
        <f>D13/(t1a!I13)%</f>
      </c>
      <c r="J13" s="148">
        <f>E13/(t1a!J13)%</f>
      </c>
      <c r="K13" s="148">
        <f t="shared" si="4"/>
      </c>
      <c r="L13" s="151">
        <f t="shared" si="5"/>
      </c>
      <c r="M13" s="192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</row>
    <row r="14" ht="13.5" s="87" customFormat="1">
      <c r="A14" s="147">
        <v>9</v>
      </c>
      <c r="B14" s="147" t="s">
        <v>21</v>
      </c>
      <c r="C14" s="148">
        <v>5082.44</v>
      </c>
      <c r="D14" s="148">
        <v>4258.28</v>
      </c>
      <c r="E14" s="148">
        <v>5109.27</v>
      </c>
      <c r="F14" s="148">
        <v>26.83</v>
      </c>
      <c r="G14" s="75">
        <f t="shared" si="2"/>
      </c>
      <c r="H14" s="148">
        <f>C14/(t1a!H14)%</f>
      </c>
      <c r="I14" s="148">
        <f>D14/(t1a!I14)%</f>
      </c>
      <c r="J14" s="148">
        <f>E14/(t1a!J14)%</f>
      </c>
      <c r="K14" s="148">
        <f t="shared" si="4"/>
      </c>
      <c r="L14" s="151">
        <f t="shared" si="5"/>
      </c>
      <c r="M14" s="192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</row>
    <row r="15" ht="13.5" s="87" customFormat="1">
      <c r="A15" s="147">
        <v>10</v>
      </c>
      <c r="B15" s="147" t="s">
        <v>22</v>
      </c>
      <c r="C15" s="148">
        <v>51.35</v>
      </c>
      <c r="D15" s="148">
        <v>40.31</v>
      </c>
      <c r="E15" s="148">
        <v>50.73</v>
      </c>
      <c r="F15" s="148">
        <v>-0.62</v>
      </c>
      <c r="G15" s="75">
        <f t="shared" si="2"/>
      </c>
      <c r="H15" s="148">
        <f>C15/(t1a!H15)%</f>
      </c>
      <c r="I15" s="148">
        <f>D15/(t1a!I15)%</f>
      </c>
      <c r="J15" s="148">
        <f>E15/(t1a!J15)%</f>
      </c>
      <c r="K15" s="148">
        <f t="shared" si="4"/>
      </c>
      <c r="L15" s="151">
        <f t="shared" si="5"/>
      </c>
      <c r="M15" s="192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</row>
    <row r="16" ht="13.5" s="87" customFormat="1">
      <c r="A16" s="147">
        <v>11</v>
      </c>
      <c r="B16" s="147" t="s">
        <v>23</v>
      </c>
      <c r="C16" s="148">
        <v>10782.8</v>
      </c>
      <c r="D16" s="148">
        <v>9166.49</v>
      </c>
      <c r="E16" s="87">
        <v>10941.91</v>
      </c>
      <c r="F16" s="148">
        <v>159.11</v>
      </c>
      <c r="G16" s="75">
        <f t="shared" si="2"/>
      </c>
      <c r="H16" s="148">
        <f>C16/(t1a!H16)%</f>
      </c>
      <c r="I16" s="148">
        <f>D16/(t1a!I16)%</f>
      </c>
      <c r="J16" s="148">
        <f>E16/(t1a!J16)%</f>
      </c>
      <c r="K16" s="148">
        <f t="shared" si="4"/>
      </c>
      <c r="L16" s="151">
        <f t="shared" si="5"/>
      </c>
      <c r="M16" s="192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</row>
    <row r="17" ht="13.5" s="87" customFormat="1">
      <c r="A17" s="147">
        <v>12</v>
      </c>
      <c r="B17" s="147" t="s">
        <v>24</v>
      </c>
      <c r="C17" s="148">
        <v>992.78</v>
      </c>
      <c r="D17" s="148">
        <v>887.05</v>
      </c>
      <c r="E17" s="148">
        <v>1187.98</v>
      </c>
      <c r="F17" s="148">
        <v>195.2</v>
      </c>
      <c r="G17" s="75">
        <f t="shared" si="2"/>
      </c>
      <c r="H17" s="148">
        <f>C17/(t1a!H17)%</f>
      </c>
      <c r="I17" s="148">
        <f>D17/(t1a!I17)%</f>
      </c>
      <c r="J17" s="148">
        <f>E17/(t1a!J17)%</f>
      </c>
      <c r="K17" s="148">
        <f t="shared" si="4"/>
      </c>
      <c r="L17" s="151">
        <f t="shared" si="5"/>
      </c>
      <c r="M17" s="192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</row>
    <row r="18" ht="13.5" s="87" customFormat="1">
      <c r="A18" s="147">
        <v>13</v>
      </c>
      <c r="B18" s="147" t="s">
        <v>25</v>
      </c>
      <c r="C18" s="148">
        <v>3079.98</v>
      </c>
      <c r="D18" s="148">
        <v>2829.18</v>
      </c>
      <c r="E18" s="148">
        <v>3090.03</v>
      </c>
      <c r="F18" s="148">
        <v>10.05</v>
      </c>
      <c r="G18" s="75">
        <f t="shared" si="2"/>
      </c>
      <c r="H18" s="148">
        <f>C18/(t1a!H18)%</f>
      </c>
      <c r="I18" s="148">
        <f>D18/(t1a!I18)%</f>
      </c>
      <c r="J18" s="148">
        <f>E18/(t1a!J18)%</f>
      </c>
      <c r="K18" s="148">
        <f t="shared" si="4"/>
      </c>
      <c r="L18" s="151">
        <f t="shared" si="5"/>
      </c>
      <c r="M18" s="192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 ref="K19:K38" t="shared" si="8">+(J19-H19)</f>
      </c>
      <c r="L19" s="101">
        <f>+(J19-I19)/I19*100</f>
      </c>
      <c r="M19" s="192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</row>
    <row r="20" ht="13.5" s="87" customFormat="1">
      <c r="A20" s="147">
        <v>14</v>
      </c>
      <c r="B20" s="147" t="s">
        <v>27</v>
      </c>
      <c r="C20" s="148">
        <v>2891.06</v>
      </c>
      <c r="D20" s="148">
        <v>1880.19</v>
      </c>
      <c r="E20" s="148">
        <v>2912.69</v>
      </c>
      <c r="F20" s="148">
        <v>21.63</v>
      </c>
      <c r="G20" s="75">
        <f t="shared" si="2"/>
      </c>
      <c r="H20" s="148">
        <f>C20/(t1a!H20)%</f>
      </c>
      <c r="I20" s="148">
        <f>D20/(t1a!I20)%</f>
      </c>
      <c r="J20" s="148">
        <f>E20/(t1a!J20)%</f>
      </c>
      <c r="K20" s="148">
        <f t="shared" si="8"/>
      </c>
      <c r="L20" s="151">
        <f ref="L20:L38" t="shared" si="9">+(J20-I20)/I20*100</f>
      </c>
      <c r="M20" s="192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</row>
    <row r="21" ht="13.5" s="87" customFormat="1">
      <c r="A21" s="147">
        <v>15</v>
      </c>
      <c r="B21" s="147" t="s">
        <v>28</v>
      </c>
      <c r="C21" s="148">
        <v>992.74</v>
      </c>
      <c r="D21" s="148">
        <v>1042.91</v>
      </c>
      <c r="E21" s="148">
        <v>970.13</v>
      </c>
      <c r="F21" s="148">
        <v>-22.61</v>
      </c>
      <c r="G21" s="75">
        <f t="shared" si="2"/>
      </c>
      <c r="H21" s="148">
        <f>C21/(t1a!H21)%</f>
      </c>
      <c r="I21" s="148">
        <f>D21/(t1a!I21)%</f>
      </c>
      <c r="J21" s="148">
        <f>E21/(t1a!J21)%</f>
      </c>
      <c r="K21" s="148">
        <f t="shared" si="8"/>
      </c>
      <c r="L21" s="151">
        <f t="shared" si="9"/>
      </c>
      <c r="M21" s="192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</row>
    <row r="22" ht="13.5" s="87" customFormat="1">
      <c r="A22" s="147">
        <v>16</v>
      </c>
      <c r="B22" s="147" t="s">
        <v>29</v>
      </c>
      <c r="C22" s="148">
        <v>77.84</v>
      </c>
      <c r="D22" s="148">
        <v>83.22</v>
      </c>
      <c r="E22" s="148">
        <v>83.49</v>
      </c>
      <c r="F22" s="148">
        <v>5.65</v>
      </c>
      <c r="G22" s="75">
        <f t="shared" si="2"/>
      </c>
      <c r="H22" s="148">
        <f>C22/(t1a!H22)%</f>
      </c>
      <c r="I22" s="148">
        <f>D22/(t1a!I22)%</f>
      </c>
      <c r="J22" s="148">
        <f>E22/(t1a!J22)%</f>
      </c>
      <c r="K22" s="148">
        <f t="shared" si="8"/>
      </c>
      <c r="L22" s="151">
        <f t="shared" si="9"/>
      </c>
      <c r="M22" s="192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</row>
    <row r="23" ht="13.5" s="87" customFormat="1">
      <c r="A23" s="147">
        <v>17</v>
      </c>
      <c r="B23" s="147" t="s">
        <v>30</v>
      </c>
      <c r="C23" s="148">
        <v>293.43</v>
      </c>
      <c r="D23" s="148">
        <v>344.98</v>
      </c>
      <c r="E23" s="148">
        <v>284.77</v>
      </c>
      <c r="F23" s="148">
        <v>-8.66</v>
      </c>
      <c r="G23" s="75">
        <f t="shared" si="2"/>
      </c>
      <c r="H23" s="148">
        <f>C23/(t1a!H23)%</f>
      </c>
      <c r="I23" s="148">
        <f>D23/(t1a!I23)%</f>
      </c>
      <c r="J23" s="148">
        <f>E23/(t1a!J23)%</f>
      </c>
      <c r="K23" s="148">
        <f t="shared" si="8"/>
      </c>
      <c r="L23" s="151">
        <f t="shared" si="9"/>
      </c>
      <c r="M23" s="192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</row>
    <row r="24" ht="13.5" s="87" customFormat="1">
      <c r="A24" s="147">
        <v>18</v>
      </c>
      <c r="B24" s="147" t="s">
        <v>31</v>
      </c>
      <c r="C24" s="148">
        <v>152.18</v>
      </c>
      <c r="D24" s="148">
        <v>69.32</v>
      </c>
      <c r="E24" s="148">
        <v>235.57</v>
      </c>
      <c r="F24" s="148">
        <v>83.39</v>
      </c>
      <c r="G24" s="75">
        <f t="shared" si="2"/>
      </c>
      <c r="H24" s="148">
        <f>C24/(t1a!H24)%</f>
      </c>
      <c r="I24" s="148">
        <f>D24/(t1a!I24)%</f>
      </c>
      <c r="J24" s="148">
        <f>E24/(t1a!J24)%</f>
      </c>
      <c r="K24" s="148">
        <f t="shared" si="8"/>
      </c>
      <c r="L24" s="151">
        <f t="shared" si="9"/>
      </c>
      <c r="M24" s="192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</row>
    <row r="25" ht="13.5" s="87" customFormat="1">
      <c r="A25" s="147">
        <v>19</v>
      </c>
      <c r="B25" s="147" t="s">
        <v>32</v>
      </c>
      <c r="C25" s="148">
        <v>5653.84</v>
      </c>
      <c r="D25" s="148">
        <v>3017.52</v>
      </c>
      <c r="E25" s="148">
        <v>5654.4</v>
      </c>
      <c r="F25" s="148">
        <v>0.56</v>
      </c>
      <c r="G25" s="75">
        <f t="shared" si="2"/>
      </c>
      <c r="H25" s="148">
        <f>C25/(t1a!H25)%</f>
      </c>
      <c r="I25" s="148">
        <f>D25/(t1a!I25)%</f>
      </c>
      <c r="J25" s="148">
        <f>E25/(t1a!J25)%</f>
      </c>
      <c r="K25" s="148">
        <f t="shared" si="8"/>
      </c>
      <c r="L25" s="151">
        <f t="shared" si="9"/>
      </c>
      <c r="M25" s="192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</row>
    <row r="26" ht="13.5" s="87" customFormat="1">
      <c r="A26" s="147">
        <v>20</v>
      </c>
      <c r="B26" s="147" t="s">
        <v>33</v>
      </c>
      <c r="C26" s="148">
        <v>3389.92</v>
      </c>
      <c r="D26" s="148">
        <v>2739.72</v>
      </c>
      <c r="E26" s="148">
        <v>3586.58</v>
      </c>
      <c r="F26" s="148">
        <v>196.66</v>
      </c>
      <c r="G26" s="75">
        <f t="shared" si="2"/>
      </c>
      <c r="H26" s="148">
        <f>C26/(t1a!H26)%</f>
      </c>
      <c r="I26" s="148">
        <f>D26/(t1a!I26)%</f>
      </c>
      <c r="J26" s="148">
        <f>E26/(t1a!J26)%</f>
      </c>
      <c r="K26" s="148">
        <f t="shared" si="8"/>
      </c>
      <c r="L26" s="151">
        <f t="shared" si="9"/>
      </c>
      <c r="M26" s="192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</row>
    <row r="27" ht="13.5" s="87" customFormat="1">
      <c r="A27" s="147">
        <v>21</v>
      </c>
      <c r="B27" s="147" t="s">
        <v>34</v>
      </c>
      <c r="C27" s="148">
        <v>1245.33</v>
      </c>
      <c r="D27" s="148">
        <v>1415.84</v>
      </c>
      <c r="E27" s="148">
        <v>1227.7</v>
      </c>
      <c r="F27" s="148">
        <v>-17.63</v>
      </c>
      <c r="G27" s="75">
        <f t="shared" si="2"/>
      </c>
      <c r="H27" s="148">
        <f>C27/(t1a!H27)%</f>
      </c>
      <c r="I27" s="148">
        <f>D27/(t1a!I27)%</f>
      </c>
      <c r="J27" s="148">
        <f>E27/(t1a!J27)%</f>
      </c>
      <c r="K27" s="148">
        <f t="shared" si="8"/>
      </c>
      <c r="L27" s="151">
        <f t="shared" si="9"/>
      </c>
      <c r="M27" s="192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</row>
    <row r="28" ht="13.5" s="87" customFormat="1">
      <c r="A28" s="147">
        <v>22</v>
      </c>
      <c r="B28" s="147" t="s">
        <v>35</v>
      </c>
      <c r="C28" s="148">
        <v>434</v>
      </c>
      <c r="D28" s="148">
        <v>272</v>
      </c>
      <c r="E28" s="148">
        <v>498.51</v>
      </c>
      <c r="F28" s="148">
        <v>64.51</v>
      </c>
      <c r="G28" s="75">
        <f t="shared" si="2"/>
      </c>
      <c r="H28" s="148">
        <f>C28/(t1a!H28)%</f>
      </c>
      <c r="I28" s="148">
        <f>D28/(t1a!I28)%</f>
      </c>
      <c r="J28" s="148">
        <f>E28/(t1a!J28)%</f>
      </c>
      <c r="K28" s="148">
        <f t="shared" si="8"/>
      </c>
      <c r="L28" s="151">
        <f t="shared" si="9"/>
      </c>
      <c r="M28" s="192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</row>
    <row r="29" ht="13.5" s="87" customFormat="1">
      <c r="A29" s="147">
        <v>23</v>
      </c>
      <c r="B29" s="147" t="s">
        <v>36</v>
      </c>
      <c r="C29" s="148">
        <v>1809.5</v>
      </c>
      <c r="D29" s="148">
        <v>1661.3</v>
      </c>
      <c r="E29" s="148">
        <v>1778.9</v>
      </c>
      <c r="F29" s="148">
        <v>-30.6</v>
      </c>
      <c r="G29" s="75">
        <f t="shared" si="2"/>
      </c>
      <c r="H29" s="148">
        <f>C29/(t1a!H29)%</f>
      </c>
      <c r="I29" s="148">
        <f>D29/(t1a!I29)%</f>
      </c>
      <c r="J29" s="148">
        <f>E29/(t1a!J29)%</f>
      </c>
      <c r="K29" s="148">
        <f t="shared" si="8"/>
      </c>
      <c r="L29" s="151">
        <f t="shared" si="9"/>
      </c>
      <c r="M29" s="192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</row>
    <row r="30" ht="13.5" s="87" customFormat="1">
      <c r="A30" s="147">
        <v>24</v>
      </c>
      <c r="B30" s="147" t="s">
        <v>37</v>
      </c>
      <c r="C30" s="148">
        <v>11.7</v>
      </c>
      <c r="D30" s="148">
        <v>12.37</v>
      </c>
      <c r="E30" s="148">
        <v>10.38</v>
      </c>
      <c r="F30" s="148">
        <v>-1.32</v>
      </c>
      <c r="G30" s="75">
        <f t="shared" si="2"/>
      </c>
      <c r="H30" s="148">
        <f>C30/(t1a!H30)%</f>
      </c>
      <c r="I30" s="148">
        <f>D30/(t1a!I30)%</f>
      </c>
      <c r="J30" s="148">
        <f>E30/(t1a!J30)%</f>
      </c>
      <c r="K30" s="148">
        <f t="shared" si="8"/>
      </c>
      <c r="L30" s="151">
        <f t="shared" si="9"/>
      </c>
      <c r="M30" s="192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</row>
    <row r="31" ht="13.5" s="87" customFormat="1">
      <c r="A31" s="147">
        <v>25</v>
      </c>
      <c r="B31" s="147" t="s">
        <v>38</v>
      </c>
      <c r="C31" s="148">
        <v>328.87</v>
      </c>
      <c r="D31" s="148">
        <v>335.85</v>
      </c>
      <c r="E31" s="148">
        <v>329.32</v>
      </c>
      <c r="F31" s="148">
        <v>0.45</v>
      </c>
      <c r="G31" s="75">
        <f t="shared" si="2"/>
      </c>
      <c r="H31" s="148">
        <f>C31/(t1a!H31)%</f>
      </c>
      <c r="I31" s="148">
        <f>D31/(t1a!I31)%</f>
      </c>
      <c r="J31" s="148">
        <f>E31/(t1a!J31)%</f>
      </c>
      <c r="K31" s="148">
        <f t="shared" si="8"/>
      </c>
      <c r="L31" s="151">
        <f t="shared" si="9"/>
      </c>
      <c r="M31" s="192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</row>
    <row r="32" ht="13.5" s="87" customFormat="1">
      <c r="A32" s="147">
        <v>26</v>
      </c>
      <c r="B32" s="147" t="s">
        <v>39</v>
      </c>
      <c r="C32" s="148">
        <v>2.61</v>
      </c>
      <c r="D32" s="148">
        <v>10.91</v>
      </c>
      <c r="E32" s="148">
        <v>2.27</v>
      </c>
      <c r="F32" s="148">
        <v>-0.34</v>
      </c>
      <c r="G32" s="75">
        <f t="shared" si="2"/>
      </c>
      <c r="H32" s="148">
        <f>C32/(t1a!H32)%</f>
      </c>
      <c r="I32" s="148">
        <f>D32/(t1a!I32)%</f>
      </c>
      <c r="J32" s="148">
        <f>E32/(t1a!J32)%</f>
      </c>
      <c r="K32" s="148">
        <f t="shared" si="8"/>
      </c>
      <c r="L32" s="151">
        <f t="shared" si="9"/>
      </c>
      <c r="M32" s="192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</row>
    <row r="33" ht="13.5" s="87" customFormat="1">
      <c r="A33" s="147">
        <v>27</v>
      </c>
      <c r="B33" s="147" t="s">
        <v>40</v>
      </c>
      <c r="C33" s="148">
        <v>1922.81</v>
      </c>
      <c r="D33" s="148">
        <v>1477.35</v>
      </c>
      <c r="E33" s="148">
        <v>2064.81</v>
      </c>
      <c r="F33" s="148">
        <v>142</v>
      </c>
      <c r="G33" s="75">
        <f t="shared" si="2"/>
      </c>
      <c r="H33" s="148">
        <f>C33/(t1a!H33)%</f>
      </c>
      <c r="I33" s="148">
        <f>D33/(t1a!I33)%</f>
      </c>
      <c r="J33" s="148">
        <f>E33/(t1a!J33)%</f>
      </c>
      <c r="K33" s="148">
        <f t="shared" si="8"/>
      </c>
      <c r="L33" s="151">
        <f t="shared" si="9"/>
      </c>
      <c r="M33" s="192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</row>
    <row r="34" ht="13.5" s="87" customFormat="1">
      <c r="A34" s="147">
        <v>28</v>
      </c>
      <c r="B34" s="147" t="s">
        <v>41</v>
      </c>
      <c r="C34" s="148">
        <v>5.59</v>
      </c>
      <c r="D34" s="148">
        <v>25.74</v>
      </c>
      <c r="E34" s="148">
        <v>5.79</v>
      </c>
      <c r="F34" s="148">
        <v>0.2</v>
      </c>
      <c r="G34" s="75">
        <f t="shared" si="2"/>
      </c>
      <c r="H34" s="148">
        <f>C34/(t1a!H34)%</f>
      </c>
      <c r="I34" s="148">
        <f>D34/(t1a!I34)%</f>
      </c>
      <c r="J34" s="148">
        <f>E34/(t1a!J34)%</f>
      </c>
      <c r="K34" s="148">
        <f t="shared" si="8"/>
      </c>
      <c r="L34" s="151">
        <f t="shared" si="9"/>
      </c>
      <c r="M34" s="192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</row>
    <row r="35" ht="13.5" s="87" customFormat="1">
      <c r="A35" s="147">
        <v>29</v>
      </c>
      <c r="B35" s="147" t="s">
        <v>42</v>
      </c>
      <c r="C35" s="148">
        <v>109.47</v>
      </c>
      <c r="D35" s="148">
        <v>94.95</v>
      </c>
      <c r="E35" s="148">
        <v>113.68</v>
      </c>
      <c r="F35" s="148">
        <v>4.21</v>
      </c>
      <c r="G35" s="75">
        <f t="shared" si="2"/>
      </c>
      <c r="H35" s="148">
        <f>C35/(t1a!H35)%</f>
      </c>
      <c r="I35" s="148">
        <f>D35/(t1a!I35)%</f>
      </c>
      <c r="J35" s="148">
        <f>E35/(t1a!J35)%</f>
      </c>
      <c r="K35" s="148">
        <f t="shared" si="8"/>
      </c>
      <c r="L35" s="151">
        <f t="shared" si="9"/>
      </c>
      <c r="M35" s="192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</row>
    <row r="36" ht="13.5" s="87" customFormat="1">
      <c r="A36" s="147">
        <v>30</v>
      </c>
      <c r="B36" s="147" t="s">
        <v>43</v>
      </c>
      <c r="C36" s="148">
        <v>34.41</v>
      </c>
      <c r="D36" s="148">
        <v>34.51</v>
      </c>
      <c r="E36" s="148">
        <v>33.93</v>
      </c>
      <c r="F36" s="148">
        <v>-0.48</v>
      </c>
      <c r="G36" s="75">
        <f t="shared" si="2"/>
      </c>
      <c r="H36" s="148">
        <f>C36/(t1a!H36)%</f>
      </c>
      <c r="I36" s="148">
        <f>D36/(t1a!I36)%</f>
      </c>
      <c r="J36" s="148">
        <f>E36/(t1a!J36)%</f>
      </c>
      <c r="K36" s="148">
        <f t="shared" si="8"/>
      </c>
      <c r="L36" s="151">
        <f t="shared" si="9"/>
      </c>
      <c r="M36" s="192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</row>
    <row r="37" ht="13.5" s="87" customFormat="1">
      <c r="A37" s="147">
        <v>31</v>
      </c>
      <c r="B37" s="147" t="s">
        <v>44</v>
      </c>
      <c r="C37" s="148">
        <v>11.46</v>
      </c>
      <c r="D37" s="148">
        <v>11.11</v>
      </c>
      <c r="E37" s="148">
        <v>11.1</v>
      </c>
      <c r="F37" s="148">
        <v>-0.36</v>
      </c>
      <c r="G37" s="75">
        <f t="shared" si="2"/>
      </c>
      <c r="H37" s="148">
        <f>C37/(t1a!H37)%</f>
      </c>
      <c r="I37" s="148">
        <f>D37/(t1a!I37)%</f>
      </c>
      <c r="J37" s="148">
        <f>E37/(t1a!J37)%</f>
      </c>
      <c r="K37" s="148">
        <f t="shared" si="8"/>
      </c>
      <c r="L37" s="151">
        <f t="shared" si="9"/>
      </c>
      <c r="M37" s="192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</row>
    <row r="38" ht="13.5" s="87" customFormat="1">
      <c r="A38" s="147">
        <v>32</v>
      </c>
      <c r="B38" s="147" t="s">
        <v>45</v>
      </c>
      <c r="C38" s="148">
        <v>645</v>
      </c>
      <c r="D38" s="148">
        <v>410</v>
      </c>
      <c r="E38" s="148">
        <v>712.95</v>
      </c>
      <c r="F38" s="148">
        <v>67.95</v>
      </c>
      <c r="G38" s="75">
        <f t="shared" si="2"/>
      </c>
      <c r="H38" s="148">
        <f>C38/(t1a!H38)%</f>
      </c>
      <c r="I38" s="148">
        <f>D38/(t1a!I38)%</f>
      </c>
      <c r="J38" s="148">
        <f>E38/(t1a!J38)%</f>
      </c>
      <c r="K38" s="148">
        <f t="shared" si="8"/>
      </c>
      <c r="L38" s="151">
        <f t="shared" si="9"/>
      </c>
      <c r="M38" s="192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0">+(E39-C39)</f>
      </c>
      <c r="G39" s="75">
        <f ref="G39:G43" t="shared" si="11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51" t="shared" si="12">+(J39-H39)</f>
      </c>
      <c r="L39" s="101">
        <f>+(J39-I39)/I39*100</f>
      </c>
      <c r="M39" s="192"/>
      <c r="GR39" s="94"/>
      <c r="GS39" s="94"/>
      <c r="GT39" s="94"/>
      <c r="GU39" s="94"/>
      <c r="GV39" s="94"/>
      <c r="GW39" s="94"/>
      <c r="GX39" s="94"/>
      <c r="GY39" s="94"/>
      <c r="GZ39" s="94"/>
      <c r="HA39" s="94"/>
      <c r="HB39" s="94"/>
      <c r="HC39" s="94"/>
      <c r="HD39" s="94"/>
      <c r="HE39" s="94"/>
      <c r="HF39" s="94"/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</row>
    <row r="40" ht="13.5" s="87" customFormat="1">
      <c r="A40" s="150">
        <v>33</v>
      </c>
      <c r="B40" s="147" t="s">
        <v>47</v>
      </c>
      <c r="C40" s="148">
        <v>2807.74</v>
      </c>
      <c r="D40" s="148">
        <v>4325.1</v>
      </c>
      <c r="E40" s="148">
        <v>5956.71</v>
      </c>
      <c r="F40" s="148">
        <v>3148.97</v>
      </c>
      <c r="G40" s="75">
        <f t="shared" si="2"/>
      </c>
      <c r="H40" s="148">
        <f>C40/(t1a!H40)%</f>
      </c>
      <c r="I40" s="148">
        <f>D40/(t1a!I40)%</f>
      </c>
      <c r="J40" s="148">
        <f>E40/(t1a!J40)%</f>
      </c>
      <c r="K40" s="148">
        <f t="shared" si="12"/>
      </c>
      <c r="L40" s="151">
        <f>+(J40-I40)/I40*100</f>
      </c>
      <c r="M40" s="192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0"/>
      </c>
      <c r="G41" s="75">
        <f t="shared" si="11"/>
      </c>
      <c r="H41" s="59">
        <f>C41/(t1a!H41)%</f>
      </c>
      <c r="I41" s="59">
        <f>D41/(t1a!I41)%</f>
      </c>
      <c r="J41" s="59">
        <f>E41/(t1a!J41)%</f>
      </c>
      <c r="K41" s="59">
        <f t="shared" si="12"/>
      </c>
      <c r="L41" s="101">
        <f>+(J41-I41)/I41*100</f>
      </c>
      <c r="M41" s="192"/>
      <c r="GR41" s="94"/>
      <c r="GS41" s="94"/>
      <c r="GT41" s="94"/>
      <c r="GU41" s="94"/>
      <c r="GV41" s="94"/>
      <c r="GW41" s="94"/>
      <c r="GX41" s="94"/>
      <c r="GY41" s="94"/>
      <c r="GZ41" s="94"/>
      <c r="HA41" s="94"/>
      <c r="HB41" s="94"/>
      <c r="HC41" s="94"/>
      <c r="HD41" s="94"/>
      <c r="HE41" s="94"/>
      <c r="HF41" s="94"/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</row>
    <row r="42" ht="13.5" s="87" customFormat="1">
      <c r="A42" s="150">
        <v>34</v>
      </c>
      <c r="B42" s="147" t="s">
        <v>49</v>
      </c>
      <c r="C42" s="148">
        <v>2877.11</v>
      </c>
      <c r="D42" s="148">
        <v>2631.13</v>
      </c>
      <c r="E42" s="148">
        <v>3023.69</v>
      </c>
      <c r="F42" s="148">
        <v>146.58</v>
      </c>
      <c r="G42" s="75">
        <f t="shared" si="2"/>
      </c>
      <c r="H42" s="148">
        <f>C42/(t1a!H42)%</f>
      </c>
      <c r="I42" s="148">
        <f>D42/(t1a!I42)%</f>
      </c>
      <c r="J42" s="148">
        <f>E42/(t1a!J42)%</f>
      </c>
      <c r="K42" s="148">
        <f t="shared" si="12"/>
      </c>
      <c r="L42" s="151">
        <f>+(J42-I42)/I42*100</f>
      </c>
      <c r="M42" s="192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0"/>
      </c>
      <c r="G43" s="75">
        <f t="shared" si="11"/>
      </c>
      <c r="H43" s="59">
        <f>C43/(t1a!H43)%</f>
      </c>
      <c r="I43" s="59">
        <f>D43/(t1a!I43)%</f>
      </c>
      <c r="J43" s="59">
        <f>E43/(t1a!J43)%</f>
      </c>
      <c r="K43" s="59">
        <f t="shared" si="12"/>
      </c>
      <c r="L43" s="101">
        <f>+(J43-I43)/I43*100</f>
      </c>
      <c r="M43" s="192"/>
      <c r="GR43" s="94"/>
      <c r="GS43" s="94"/>
      <c r="GT43" s="94"/>
      <c r="GU43" s="94"/>
      <c r="GV43" s="94"/>
      <c r="GW43" s="94"/>
      <c r="GX43" s="94"/>
      <c r="GY43" s="94"/>
      <c r="GZ43" s="94"/>
      <c r="HA43" s="94"/>
      <c r="HB43" s="94"/>
      <c r="HC43" s="94"/>
      <c r="HD43" s="94"/>
      <c r="HE43" s="94"/>
      <c r="HF43" s="94"/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</row>
    <row r="44" ht="13.5" s="93" customFormat="1">
      <c r="A44" s="147">
        <v>35</v>
      </c>
      <c r="B44" s="147" t="s">
        <v>51</v>
      </c>
      <c r="C44" s="148">
        <v>817.72</v>
      </c>
      <c r="D44" s="148">
        <v>532.03</v>
      </c>
      <c r="E44" s="148">
        <v>886.76</v>
      </c>
      <c r="F44" s="148">
        <v>69.04</v>
      </c>
      <c r="G44" s="75">
        <f t="shared" si="2"/>
      </c>
      <c r="H44" s="148">
        <f>C44/(t1a!H44)%</f>
      </c>
      <c r="I44" s="148">
        <f>D44/(t1a!I44)%</f>
      </c>
      <c r="J44" s="148">
        <f>E44/(t1a!J44)%</f>
      </c>
      <c r="K44" s="148">
        <f t="shared" si="12"/>
      </c>
      <c r="L44" s="151">
        <f ref="L44:L51" t="shared" si="15">+(J44-I44)/I44*100</f>
      </c>
      <c r="M44" s="192"/>
      <c r="GR44" s="94"/>
      <c r="GS44" s="94"/>
      <c r="GT44" s="94"/>
      <c r="GU44" s="94"/>
      <c r="GV44" s="94"/>
      <c r="GW44" s="94"/>
      <c r="GX44" s="94"/>
      <c r="GY44" s="94"/>
      <c r="GZ44" s="94"/>
      <c r="HA44" s="94"/>
      <c r="HB44" s="94"/>
      <c r="HC44" s="94"/>
      <c r="HD44" s="94"/>
      <c r="HE44" s="94"/>
      <c r="HF44" s="94"/>
      <c r="HG44" s="94"/>
      <c r="HH44" s="94"/>
      <c r="HI44" s="94"/>
      <c r="HJ44" s="94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</row>
    <row r="45" ht="13.5" s="93" customFormat="1">
      <c r="A45" s="147">
        <v>36</v>
      </c>
      <c r="B45" s="147" t="s">
        <v>52</v>
      </c>
      <c r="C45" s="148">
        <v>138.51</v>
      </c>
      <c r="D45" s="148">
        <v>83.32</v>
      </c>
      <c r="E45" s="148">
        <v>126.81</v>
      </c>
      <c r="F45" s="148">
        <v>-11.7</v>
      </c>
      <c r="G45" s="75">
        <f t="shared" si="2"/>
      </c>
      <c r="H45" s="148">
        <f>C45/(t1a!H45)%</f>
      </c>
      <c r="I45" s="148">
        <f>D45/(t1a!I45)%</f>
      </c>
      <c r="J45" s="148">
        <f>E45/(t1a!J45)%</f>
      </c>
      <c r="K45" s="148">
        <f t="shared" si="12"/>
      </c>
      <c r="L45" s="151">
        <f t="shared" si="15"/>
      </c>
      <c r="M45" s="192"/>
      <c r="GR45" s="94"/>
      <c r="GS45" s="94"/>
      <c r="GT45" s="94"/>
      <c r="GU45" s="94"/>
      <c r="GV45" s="94"/>
      <c r="GW45" s="94"/>
      <c r="GX45" s="94"/>
      <c r="GY45" s="94"/>
      <c r="GZ45" s="94"/>
      <c r="HA45" s="94"/>
      <c r="HB45" s="94"/>
      <c r="HC45" s="94"/>
      <c r="HD45" s="94"/>
      <c r="HE45" s="94"/>
      <c r="HF45" s="94"/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</row>
    <row r="46" ht="13.5" s="93" customFormat="1">
      <c r="A46" s="147">
        <v>37</v>
      </c>
      <c r="B46" s="147" t="s">
        <v>53</v>
      </c>
      <c r="C46" s="148">
        <v>497.2</v>
      </c>
      <c r="D46" s="148">
        <v>291.54</v>
      </c>
      <c r="E46" s="148">
        <v>456.81</v>
      </c>
      <c r="F46" s="148">
        <v>-40.39</v>
      </c>
      <c r="G46" s="75">
        <f t="shared" si="2"/>
      </c>
      <c r="H46" s="148">
        <f>C46/(t1a!H46)%</f>
      </c>
      <c r="I46" s="148">
        <f>D46/(t1a!I46)%</f>
      </c>
      <c r="J46" s="148">
        <f>E46/(t1a!J46)%</f>
      </c>
      <c r="K46" s="148">
        <f t="shared" si="12"/>
      </c>
      <c r="L46" s="151">
        <f t="shared" si="15"/>
      </c>
      <c r="M46" s="192"/>
      <c r="GR46" s="94"/>
      <c r="GS46" s="94"/>
      <c r="GT46" s="94"/>
      <c r="GU46" s="94"/>
      <c r="GV46" s="94"/>
      <c r="GW46" s="94"/>
      <c r="GX46" s="94"/>
      <c r="GY46" s="94"/>
      <c r="GZ46" s="94"/>
      <c r="HA46" s="94"/>
      <c r="HB46" s="94"/>
      <c r="HC46" s="94"/>
      <c r="HD46" s="94"/>
      <c r="HE46" s="94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</row>
    <row r="47" ht="13.5" s="93" customFormat="1">
      <c r="A47" s="147">
        <v>38</v>
      </c>
      <c r="B47" s="147" t="s">
        <v>54</v>
      </c>
      <c r="C47" s="148">
        <v>45.46</v>
      </c>
      <c r="D47" s="148">
        <v>12.38</v>
      </c>
      <c r="E47" s="148">
        <v>53.28</v>
      </c>
      <c r="F47" s="148">
        <v>7.82</v>
      </c>
      <c r="G47" s="75">
        <f t="shared" si="2"/>
      </c>
      <c r="H47" s="148">
        <f>C47/(t1a!H47)%</f>
      </c>
      <c r="I47" s="148">
        <f>D47/(t1a!I47)%</f>
      </c>
      <c r="J47" s="148">
        <f>E47/(t1a!J47)%</f>
      </c>
      <c r="K47" s="148">
        <f t="shared" si="12"/>
      </c>
      <c r="L47" s="151">
        <f t="shared" si="15"/>
      </c>
      <c r="M47" s="192"/>
      <c r="GR47" s="94"/>
      <c r="GS47" s="94"/>
      <c r="GT47" s="94"/>
      <c r="GU47" s="94"/>
      <c r="GV47" s="94"/>
      <c r="GW47" s="94"/>
      <c r="GX47" s="94"/>
      <c r="GY47" s="94"/>
      <c r="GZ47" s="94"/>
      <c r="HA47" s="94"/>
      <c r="HB47" s="94"/>
      <c r="HC47" s="94"/>
      <c r="HD47" s="94"/>
      <c r="HE47" s="94"/>
      <c r="HF47" s="94"/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</row>
    <row r="48" ht="13.5" s="93" customFormat="1">
      <c r="A48" s="147">
        <v>39</v>
      </c>
      <c r="B48" s="147" t="s">
        <v>55</v>
      </c>
      <c r="C48" s="148">
        <v>272.99</v>
      </c>
      <c r="D48" s="148">
        <v>209.94</v>
      </c>
      <c r="E48" s="148">
        <v>291.44</v>
      </c>
      <c r="F48" s="148">
        <v>18.45</v>
      </c>
      <c r="G48" s="75">
        <f t="shared" si="2"/>
      </c>
      <c r="H48" s="148">
        <f>C48/(t1a!H48)%</f>
      </c>
      <c r="I48" s="148">
        <f>D48/(t1a!I48)%</f>
      </c>
      <c r="J48" s="148">
        <f>E48/(t1a!J48)%</f>
      </c>
      <c r="K48" s="148">
        <f t="shared" si="12"/>
      </c>
      <c r="L48" s="151">
        <f t="shared" si="15"/>
      </c>
      <c r="M48" s="192"/>
      <c r="GR48" s="94"/>
      <c r="GS48" s="94"/>
      <c r="GT48" s="94"/>
      <c r="GU48" s="94"/>
      <c r="GV48" s="94"/>
      <c r="GW48" s="94"/>
      <c r="GX48" s="94"/>
      <c r="GY48" s="94"/>
      <c r="GZ48" s="94"/>
      <c r="HA48" s="94"/>
      <c r="HB48" s="94"/>
      <c r="HC48" s="94"/>
      <c r="HD48" s="94"/>
      <c r="HE48" s="94"/>
      <c r="HF48" s="94"/>
      <c r="HG48" s="94"/>
      <c r="HH48" s="94"/>
      <c r="HI48" s="94"/>
      <c r="HJ48" s="94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</row>
    <row r="49" ht="13.5" s="93" customFormat="1">
      <c r="A49" s="147">
        <v>40</v>
      </c>
      <c r="B49" s="147" t="s">
        <v>56</v>
      </c>
      <c r="C49" s="148">
        <v>60.8</v>
      </c>
      <c r="D49" s="148">
        <v>38.39</v>
      </c>
      <c r="E49" s="148">
        <v>69.8</v>
      </c>
      <c r="F49" s="148">
        <v>9</v>
      </c>
      <c r="G49" s="75">
        <f t="shared" si="2"/>
      </c>
      <c r="H49" s="148">
        <f>C49/(t1a!H49)%</f>
      </c>
      <c r="I49" s="148">
        <f>D49/(t1a!I49)%</f>
      </c>
      <c r="J49" s="148">
        <f>E49/(t1a!J49)%</f>
      </c>
      <c r="K49" s="148">
        <f t="shared" si="12"/>
      </c>
      <c r="L49" s="151">
        <f t="shared" si="15"/>
      </c>
      <c r="M49" s="192"/>
      <c r="GR49" s="94"/>
      <c r="GS49" s="94"/>
      <c r="GT49" s="94"/>
      <c r="GU49" s="94"/>
      <c r="GV49" s="94"/>
      <c r="GW49" s="94"/>
      <c r="GX49" s="94"/>
      <c r="GY49" s="94"/>
      <c r="GZ49" s="94"/>
      <c r="HA49" s="94"/>
      <c r="HB49" s="94"/>
      <c r="HC49" s="94"/>
      <c r="HD49" s="94"/>
      <c r="HE49" s="94"/>
      <c r="HF49" s="94"/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</row>
    <row r="50" ht="13.5" s="93" customFormat="1">
      <c r="A50" s="147">
        <v>41</v>
      </c>
      <c r="B50" s="147" t="s">
        <v>57</v>
      </c>
      <c r="C50" s="148">
        <v>65.64</v>
      </c>
      <c r="D50" s="148">
        <v>51.7</v>
      </c>
      <c r="E50" s="148">
        <v>68.88</v>
      </c>
      <c r="F50" s="148">
        <v>3.24</v>
      </c>
      <c r="G50" s="75">
        <f t="shared" si="2"/>
      </c>
      <c r="H50" s="148">
        <f>C50/(t1a!H50)%</f>
      </c>
      <c r="I50" s="148">
        <f>D50/(t1a!I50)%</f>
      </c>
      <c r="J50" s="148">
        <f>E50/(t1a!J50)%</f>
      </c>
      <c r="K50" s="148">
        <f t="shared" si="12"/>
      </c>
      <c r="L50" s="151">
        <f t="shared" si="15"/>
      </c>
      <c r="M50" s="192"/>
      <c r="GR50" s="94"/>
      <c r="GS50" s="94"/>
      <c r="GT50" s="94"/>
      <c r="GU50" s="94"/>
      <c r="GV50" s="94"/>
      <c r="GW50" s="94"/>
      <c r="GX50" s="94"/>
      <c r="GY50" s="94"/>
      <c r="GZ50" s="94"/>
      <c r="HA50" s="94"/>
      <c r="HB50" s="94"/>
      <c r="HC50" s="94"/>
      <c r="HD50" s="94"/>
      <c r="HE50" s="94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</row>
    <row r="51" ht="13.5" s="93" customFormat="1">
      <c r="A51" s="147">
        <v>42</v>
      </c>
      <c r="B51" s="147" t="s">
        <v>58</v>
      </c>
      <c r="C51" s="148">
        <v>109.5</v>
      </c>
      <c r="D51" s="148">
        <v>87.24</v>
      </c>
      <c r="E51" s="148">
        <v>117.09</v>
      </c>
      <c r="F51" s="148">
        <v>7.59</v>
      </c>
      <c r="G51" s="75">
        <f t="shared" si="2"/>
      </c>
      <c r="H51" s="148">
        <f>C51/(t1a!H51)%</f>
      </c>
      <c r="I51" s="148">
        <f>D51/(t1a!I51)%</f>
      </c>
      <c r="J51" s="148">
        <f>E51/(t1a!J51)%</f>
      </c>
      <c r="K51" s="148">
        <f t="shared" si="12"/>
      </c>
      <c r="L51" s="151">
        <f t="shared" si="15"/>
      </c>
      <c r="M51" s="192"/>
      <c r="GR51" s="94"/>
      <c r="GS51" s="94"/>
      <c r="GT51" s="94"/>
      <c r="GU51" s="94"/>
      <c r="GV51" s="94"/>
      <c r="GW51" s="94"/>
      <c r="GX51" s="94"/>
      <c r="GY51" s="94"/>
      <c r="GZ51" s="94"/>
      <c r="HA51" s="94"/>
      <c r="HB51" s="94"/>
      <c r="HC51" s="94"/>
      <c r="HD51" s="94"/>
      <c r="HE51" s="94"/>
      <c r="HF51" s="94"/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6">+(E52-C52)</f>
      </c>
      <c r="G52" s="75">
        <f ref="G52:G53" t="shared" si="17">IF(C52=0,"",(E52-C52)/C52*100)</f>
      </c>
      <c r="H52" s="59">
        <f>C52/(t1a!H52)%</f>
      </c>
      <c r="I52" s="59">
        <f>D52/(t1a!I52)%</f>
      </c>
      <c r="J52" s="59">
        <f>E52/(t1a!J52)%</f>
      </c>
      <c r="K52" s="59">
        <f>+(J52-H52)</f>
      </c>
      <c r="L52" s="101">
        <f>+(J52-I52)/I52*100</f>
      </c>
      <c r="M52" s="192"/>
      <c r="GR52" s="94"/>
      <c r="GS52" s="94"/>
      <c r="GT52" s="94"/>
      <c r="GU52" s="94"/>
      <c r="GV52" s="94"/>
      <c r="GW52" s="94"/>
      <c r="GX52" s="94"/>
      <c r="GY52" s="94"/>
      <c r="GZ52" s="94"/>
      <c r="HA52" s="94"/>
      <c r="HB52" s="94"/>
      <c r="HC52" s="94"/>
      <c r="HD52" s="94"/>
      <c r="HE52" s="94"/>
      <c r="HF52" s="94"/>
      <c r="HG52" s="94"/>
      <c r="HH52" s="94"/>
      <c r="HI52" s="94"/>
      <c r="HJ52" s="94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6"/>
      </c>
      <c r="G53" s="75">
        <f t="shared" si="17"/>
      </c>
      <c r="H53" s="59">
        <f>C53/(t1a!H60)%</f>
      </c>
      <c r="I53" s="59">
        <f>D53/(t1a!I60)%</f>
      </c>
      <c r="J53" s="59">
        <f>E53/(t1a!J60)%</f>
      </c>
      <c r="K53" s="59">
        <f>+(J53-H53)</f>
      </c>
      <c r="L53" s="101">
        <f>+(J53-I53)/I53*100</f>
      </c>
      <c r="M53" s="192"/>
      <c r="GR53" s="94"/>
      <c r="GS53" s="94"/>
      <c r="GT53" s="94"/>
      <c r="GU53" s="94"/>
      <c r="GV53" s="94"/>
      <c r="GW53" s="94"/>
      <c r="GX53" s="94"/>
      <c r="GY53" s="94"/>
      <c r="GZ53" s="94"/>
      <c r="HA53" s="94"/>
      <c r="HB53" s="94"/>
      <c r="HC53" s="94"/>
      <c r="HD53" s="94"/>
      <c r="HE53" s="94"/>
      <c r="HF53" s="94"/>
      <c r="HG53" s="94"/>
      <c r="HH53" s="94"/>
      <c r="HI53" s="94"/>
      <c r="HJ53" s="94"/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</row>
  </sheetData>
  <sheetProtection selectLockedCells="1" selectUnlockedCells="1"/>
  <mergeCells>
    <mergeCell ref="M3:M53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U55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6" sqref="L6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.7109375" customWidth="1" style="44"/>
    <col min="5" max="5" width="9.5703125" customWidth="1" style="45"/>
    <col min="6" max="6" width="10.85546875" customWidth="1" style="44"/>
    <col min="7" max="7" width="6.7109375" customWidth="1" style="46"/>
    <col min="8" max="8" bestFit="1" width="11.85546875" customWidth="1" style="44"/>
    <col min="9" max="9" width="11.5703125" customWidth="1" style="45"/>
    <col min="10" max="10" width="11.5703125" customWidth="1" style="44"/>
    <col min="11" max="11" width="9.42578125" customWidth="1" style="46"/>
    <col min="12" max="12" width="11.140625" customWidth="1" style="153"/>
    <col min="13" max="13" bestFit="1" width="11.85546875" customWidth="1" style="45"/>
    <col min="14" max="14" bestFit="1" width="11.85546875" customWidth="1" style="44"/>
    <col min="15" max="15" width="12.7109375" customWidth="1" style="45"/>
    <col min="16" max="16" bestFit="1" width="11" customWidth="1" style="44"/>
    <col min="17" max="17" width="11" customWidth="1" style="47"/>
    <col min="18" max="18" width="5.7109375" customWidth="1" style="47"/>
    <col min="19" max="227" width="9.140625" customWidth="1" style="47"/>
    <col min="228" max="16384" width="9.140625" customWidth="1" style="44"/>
  </cols>
  <sheetData>
    <row r="1" ht="17.45" customHeight="1" s="61" customFormat="1">
      <c r="A1" s="83" t="s">
        <v>151</v>
      </c>
      <c r="C1" s="80" t="s">
        <v>152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8.75" customHeight="1" s="63" customFormat="1">
      <c r="A2" s="61"/>
      <c r="B2" s="61"/>
      <c r="C2" s="220">
        <f>T1M!C2</f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07" t="s">
        <v>3</v>
      </c>
      <c r="O2" s="207"/>
      <c r="P2" s="207"/>
      <c r="Q2" s="136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</row>
    <row r="3" ht="14.25" customHeight="1" s="93" customFormat="1">
      <c r="A3" s="204" t="s">
        <v>4</v>
      </c>
      <c r="B3" s="204" t="s">
        <v>5</v>
      </c>
      <c r="C3" s="206" t="s">
        <v>153</v>
      </c>
      <c r="D3" s="206"/>
      <c r="E3" s="206"/>
      <c r="F3" s="206"/>
      <c r="G3" s="206"/>
      <c r="H3" s="206" t="s">
        <v>154</v>
      </c>
      <c r="I3" s="206"/>
      <c r="J3" s="206"/>
      <c r="K3" s="206"/>
      <c r="L3" s="206"/>
      <c r="M3" s="206" t="s">
        <v>155</v>
      </c>
      <c r="N3" s="206"/>
      <c r="O3" s="206"/>
      <c r="P3" s="206"/>
      <c r="Q3" s="206"/>
      <c r="R3" s="192" t="s">
        <v>156</v>
      </c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25.7" customHeight="1" s="93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32">
        <f>AsOn!A1</f>
      </c>
      <c r="N4" s="132">
        <f>AsOn!B1</f>
      </c>
      <c r="O4" s="132">
        <f>AsOn!C1</f>
      </c>
      <c r="P4" s="204">
        <f>"GROWTH DURING THE YEAR " &amp;AsOn!D1</f>
      </c>
      <c r="Q4" s="204"/>
      <c r="R4" s="192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ht="12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57" t="s">
        <v>76</v>
      </c>
      <c r="Q5" s="57" t="s">
        <v>70</v>
      </c>
      <c r="R5" s="192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f>E6-C6</f>
      </c>
      <c r="G6" s="149">
        <f ref="G6:G53" t="shared" si="3">IF(C6=0,"",(E6-C6)/C6*100)</f>
      </c>
      <c r="H6" s="148">
        <v>10493.72</v>
      </c>
      <c r="I6" s="148">
        <v>9286.25</v>
      </c>
      <c r="J6" s="148">
        <v>11562.98</v>
      </c>
      <c r="K6" s="148">
        <f ref="K6:K42" t="shared" si="4">+(J6-H6)</f>
      </c>
      <c r="L6" s="75">
        <f ref="L6:L53" t="shared" si="5">IF(H6=0,"",(J6-H6)/H6*100)</f>
      </c>
      <c r="M6" s="148">
        <f>H6/t1a!C6%</f>
      </c>
      <c r="N6" s="148">
        <f>I6/t1a!D6%</f>
      </c>
      <c r="O6" s="148">
        <f>J6/t1a!E6%</f>
      </c>
      <c r="P6" s="148">
        <f ref="P6:P42" t="shared" si="6">+(O6-M6)</f>
      </c>
      <c r="Q6" s="151">
        <f>IF(N6=0,"",((O6-N6)/N6*100))</f>
      </c>
      <c r="R6" s="192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ref="F7:F42" t="shared" si="7">E7-C7</f>
      </c>
      <c r="G7" s="149">
        <f t="shared" si="3"/>
      </c>
      <c r="H7" s="148">
        <v>5615.76</v>
      </c>
      <c r="I7" s="148">
        <v>3623.39</v>
      </c>
      <c r="J7" s="148">
        <v>5645.96</v>
      </c>
      <c r="K7" s="148">
        <f t="shared" si="4"/>
      </c>
      <c r="L7" s="75">
        <f t="shared" si="5"/>
      </c>
      <c r="M7" s="148">
        <f>H7/t1a!C7%</f>
      </c>
      <c r="N7" s="148">
        <f>I7/t1a!D7%</f>
      </c>
      <c r="O7" s="148">
        <f>J7/t1a!E7%</f>
      </c>
      <c r="P7" s="148">
        <f t="shared" si="6"/>
      </c>
      <c r="Q7" s="151">
        <f ref="Q7:Q51" t="shared" si="8">IF(N7=0,"",((O7-N7)/N7*100))</f>
      </c>
      <c r="R7" s="192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7"/>
      </c>
      <c r="G8" s="149">
        <f t="shared" si="3"/>
      </c>
      <c r="H8" s="148">
        <v>1459.15</v>
      </c>
      <c r="I8" s="148">
        <v>1216</v>
      </c>
      <c r="J8" s="148">
        <v>1525.29</v>
      </c>
      <c r="K8" s="148">
        <f t="shared" si="4"/>
      </c>
      <c r="L8" s="75">
        <f t="shared" si="5"/>
      </c>
      <c r="M8" s="148">
        <f>H8/t1a!C8%</f>
      </c>
      <c r="N8" s="148">
        <f>I8/t1a!D8%</f>
      </c>
      <c r="O8" s="148">
        <f>J8/t1a!E8%</f>
      </c>
      <c r="P8" s="148">
        <f t="shared" si="6"/>
      </c>
      <c r="Q8" s="151">
        <f t="shared" si="8"/>
      </c>
      <c r="R8" s="192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f t="shared" si="7"/>
      </c>
      <c r="G9" s="149">
        <f t="shared" si="3"/>
      </c>
      <c r="H9" s="148">
        <v>5241.7</v>
      </c>
      <c r="I9" s="148">
        <v>2076.13</v>
      </c>
      <c r="J9" s="148">
        <v>5313.97</v>
      </c>
      <c r="K9" s="148">
        <f t="shared" si="4"/>
      </c>
      <c r="L9" s="75">
        <f t="shared" si="5"/>
      </c>
      <c r="M9" s="148">
        <f>H9/t1a!C9%</f>
      </c>
      <c r="N9" s="148">
        <f>I9/t1a!D9%</f>
      </c>
      <c r="O9" s="148">
        <f>J9/t1a!E9%</f>
      </c>
      <c r="P9" s="148">
        <f t="shared" si="6"/>
      </c>
      <c r="Q9" s="151">
        <f t="shared" si="8"/>
      </c>
      <c r="R9" s="192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f t="shared" si="7"/>
      </c>
      <c r="G10" s="149">
        <f t="shared" si="3"/>
      </c>
      <c r="H10" s="148">
        <v>4791.43</v>
      </c>
      <c r="I10" s="148">
        <v>4124.15</v>
      </c>
      <c r="J10" s="148">
        <v>4479.56</v>
      </c>
      <c r="K10" s="148">
        <f t="shared" si="4"/>
      </c>
      <c r="L10" s="75">
        <f t="shared" si="5"/>
      </c>
      <c r="M10" s="148">
        <f>H10/t1a!C10%</f>
      </c>
      <c r="N10" s="148">
        <f>I10/t1a!D10%</f>
      </c>
      <c r="O10" s="148">
        <f>J10/t1a!E10%</f>
      </c>
      <c r="P10" s="148">
        <f t="shared" si="6"/>
      </c>
      <c r="Q10" s="151">
        <f t="shared" si="8"/>
      </c>
      <c r="R10" s="192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f t="shared" si="7"/>
      </c>
      <c r="G11" s="149">
        <f t="shared" si="3"/>
      </c>
      <c r="H11" s="148">
        <v>4089.19</v>
      </c>
      <c r="I11" s="148">
        <v>3306.52</v>
      </c>
      <c r="J11" s="148">
        <v>4193.44</v>
      </c>
      <c r="K11" s="148">
        <f t="shared" si="4"/>
      </c>
      <c r="L11" s="75">
        <f t="shared" si="5"/>
      </c>
      <c r="M11" s="148">
        <f>H11/t1a!C11%</f>
      </c>
      <c r="N11" s="148">
        <f>I11/t1a!D11%</f>
      </c>
      <c r="O11" s="148">
        <f>J11/t1a!E11%</f>
      </c>
      <c r="P11" s="148">
        <f t="shared" si="6"/>
      </c>
      <c r="Q11" s="151">
        <f t="shared" si="8"/>
      </c>
      <c r="R11" s="192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f t="shared" si="7"/>
      </c>
      <c r="G12" s="149">
        <f t="shared" si="3"/>
      </c>
      <c r="H12" s="148">
        <v>693.34</v>
      </c>
      <c r="I12" s="148">
        <v>664.16</v>
      </c>
      <c r="J12" s="148">
        <v>772.58</v>
      </c>
      <c r="K12" s="148">
        <f t="shared" si="4"/>
      </c>
      <c r="L12" s="75">
        <f t="shared" si="5"/>
      </c>
      <c r="M12" s="148">
        <f>H12/t1a!C12%</f>
      </c>
      <c r="N12" s="148">
        <f>I12/t1a!D12%</f>
      </c>
      <c r="O12" s="148">
        <f>J12/t1a!E12%</f>
      </c>
      <c r="P12" s="148">
        <f t="shared" si="6"/>
      </c>
      <c r="Q12" s="151">
        <f t="shared" si="8"/>
      </c>
      <c r="R12" s="192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7"/>
      </c>
      <c r="G13" s="149">
        <f t="shared" si="3"/>
      </c>
      <c r="H13" s="148">
        <v>301.76</v>
      </c>
      <c r="I13" s="148">
        <v>279.69</v>
      </c>
      <c r="J13" s="148">
        <v>367.1</v>
      </c>
      <c r="K13" s="148">
        <f t="shared" si="4"/>
      </c>
      <c r="L13" s="75">
        <f t="shared" si="5"/>
      </c>
      <c r="M13" s="148">
        <f>H13/t1a!C13%</f>
      </c>
      <c r="N13" s="148">
        <f>I13/t1a!D13%</f>
      </c>
      <c r="O13" s="148">
        <f>J13/t1a!E13%</f>
      </c>
      <c r="P13" s="148">
        <f t="shared" si="6"/>
      </c>
      <c r="Q13" s="151">
        <f t="shared" si="8"/>
      </c>
      <c r="R13" s="192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f t="shared" si="7"/>
      </c>
      <c r="G14" s="149">
        <f t="shared" si="3"/>
      </c>
      <c r="H14" s="148">
        <v>11476.07</v>
      </c>
      <c r="I14" s="148">
        <v>10978.51</v>
      </c>
      <c r="J14" s="148">
        <v>11953.45</v>
      </c>
      <c r="K14" s="148">
        <f t="shared" si="4"/>
      </c>
      <c r="L14" s="75">
        <f t="shared" si="5"/>
      </c>
      <c r="M14" s="148">
        <f>H14/t1a!C14%</f>
      </c>
      <c r="N14" s="148">
        <f>I14/t1a!D14%</f>
      </c>
      <c r="O14" s="148">
        <f>J14/t1a!E14%</f>
      </c>
      <c r="P14" s="148">
        <f t="shared" si="6"/>
      </c>
      <c r="Q14" s="151">
        <f t="shared" si="8"/>
      </c>
      <c r="R14" s="192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7"/>
      </c>
      <c r="G15" s="149">
        <f t="shared" si="3"/>
      </c>
      <c r="H15" s="148">
        <v>51.35</v>
      </c>
      <c r="I15" s="148">
        <v>40.31</v>
      </c>
      <c r="J15" s="148">
        <v>50.73</v>
      </c>
      <c r="K15" s="148">
        <f t="shared" si="4"/>
      </c>
      <c r="L15" s="75">
        <f t="shared" si="5"/>
      </c>
      <c r="M15" s="148">
        <f>H15/t1a!C15%</f>
      </c>
      <c r="N15" s="148">
        <f>I15/t1a!D15%</f>
      </c>
      <c r="O15" s="148">
        <f>J15/t1a!E15%</f>
      </c>
      <c r="P15" s="148">
        <f t="shared" si="6"/>
      </c>
      <c r="Q15" s="151">
        <f t="shared" si="8"/>
      </c>
      <c r="R15" s="192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10807</v>
      </c>
      <c r="D16" s="148">
        <v>10106.28</v>
      </c>
      <c r="E16" s="148">
        <v>11627</v>
      </c>
      <c r="F16" s="148">
        <f t="shared" si="7"/>
      </c>
      <c r="G16" s="149">
        <f t="shared" si="3"/>
      </c>
      <c r="H16" s="148">
        <v>49775.92</v>
      </c>
      <c r="I16" s="148">
        <v>44927.8</v>
      </c>
      <c r="J16" s="148">
        <v>52444.61</v>
      </c>
      <c r="K16" s="148">
        <f t="shared" si="4"/>
      </c>
      <c r="L16" s="75">
        <f t="shared" si="5"/>
      </c>
      <c r="M16" s="148">
        <f>H16/t1a!C16%</f>
      </c>
      <c r="N16" s="148">
        <f>I16/t1a!D16%</f>
      </c>
      <c r="O16" s="148">
        <f>J16/t1a!E16%</f>
      </c>
      <c r="P16" s="148">
        <f t="shared" si="6"/>
      </c>
      <c r="Q16" s="151">
        <f t="shared" si="8"/>
      </c>
      <c r="R16" s="192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f t="shared" si="7"/>
      </c>
      <c r="G17" s="149">
        <f t="shared" si="3"/>
      </c>
      <c r="H17" s="148">
        <v>3520.57</v>
      </c>
      <c r="I17" s="148">
        <v>2839.7</v>
      </c>
      <c r="J17" s="148">
        <v>3673.87</v>
      </c>
      <c r="K17" s="148">
        <f t="shared" si="4"/>
      </c>
      <c r="L17" s="75">
        <f t="shared" si="5"/>
      </c>
      <c r="M17" s="148">
        <f>H17/t1a!C17%</f>
      </c>
      <c r="N17" s="148">
        <f>I17/t1a!D17%</f>
      </c>
      <c r="O17" s="148">
        <f>J17/t1a!E17%</f>
      </c>
      <c r="P17" s="148">
        <f t="shared" si="6"/>
      </c>
      <c r="Q17" s="151">
        <f t="shared" si="8"/>
      </c>
      <c r="R17" s="192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f t="shared" si="7"/>
      </c>
      <c r="G18" s="149">
        <f t="shared" si="3"/>
      </c>
      <c r="H18" s="148">
        <v>4558.21</v>
      </c>
      <c r="I18" s="148">
        <v>4574.22</v>
      </c>
      <c r="J18" s="148">
        <v>5161.98</v>
      </c>
      <c r="K18" s="148">
        <f t="shared" si="4"/>
      </c>
      <c r="L18" s="75">
        <f t="shared" si="5"/>
      </c>
      <c r="M18" s="148">
        <f>H18/t1a!C18%</f>
      </c>
      <c r="N18" s="148">
        <f>I18/t1a!D18%</f>
      </c>
      <c r="O18" s="148">
        <f>J18/t1a!E18%</f>
      </c>
      <c r="P18" s="148">
        <f t="shared" si="6"/>
      </c>
      <c r="Q18" s="151">
        <f t="shared" si="8"/>
      </c>
      <c r="R18" s="192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149">
        <f t="shared" si="3"/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 t="shared" si="5"/>
      </c>
      <c r="M19" s="59">
        <f>H19/t1a!C19%</f>
      </c>
      <c r="N19" s="59">
        <f>I19/t1a!D19%</f>
      </c>
      <c r="O19" s="59">
        <f>J19/t1a!E19%</f>
      </c>
      <c r="P19" s="59">
        <f>+(O19-M19)</f>
      </c>
      <c r="Q19" s="101">
        <f t="shared" si="8"/>
      </c>
      <c r="R19" s="192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f t="shared" si="7"/>
      </c>
      <c r="G20" s="149">
        <f t="shared" si="3"/>
      </c>
      <c r="H20" s="148">
        <v>5395.64</v>
      </c>
      <c r="I20" s="148">
        <v>4698.47</v>
      </c>
      <c r="J20" s="148">
        <v>5503.69</v>
      </c>
      <c r="K20" s="148">
        <f t="shared" si="4"/>
      </c>
      <c r="L20" s="75">
        <f t="shared" si="5"/>
      </c>
      <c r="M20" s="148">
        <f>H20/t1a!C20%</f>
      </c>
      <c r="N20" s="148">
        <f>I20/t1a!D20%</f>
      </c>
      <c r="O20" s="148">
        <f>J20/t1a!E20%</f>
      </c>
      <c r="P20" s="148">
        <f t="shared" si="6"/>
      </c>
      <c r="Q20" s="151">
        <f t="shared" si="8"/>
      </c>
      <c r="R20" s="192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7"/>
      </c>
      <c r="G21" s="149">
        <f t="shared" si="3"/>
      </c>
      <c r="H21" s="148">
        <v>1530.28</v>
      </c>
      <c r="I21" s="148">
        <v>1214.24</v>
      </c>
      <c r="J21" s="148">
        <v>1659.48</v>
      </c>
      <c r="K21" s="148">
        <f t="shared" si="4"/>
      </c>
      <c r="L21" s="75">
        <f t="shared" si="5"/>
      </c>
      <c r="M21" s="148">
        <f>H21/t1a!C21%</f>
      </c>
      <c r="N21" s="148">
        <f>I21/t1a!D21%</f>
      </c>
      <c r="O21" s="148">
        <f>J21/t1a!E21%</f>
      </c>
      <c r="P21" s="148">
        <f t="shared" si="6"/>
      </c>
      <c r="Q21" s="151">
        <f t="shared" si="8"/>
      </c>
      <c r="R21" s="192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f t="shared" si="7"/>
      </c>
      <c r="G22" s="149">
        <f t="shared" si="3"/>
      </c>
      <c r="H22" s="148">
        <v>93.51</v>
      </c>
      <c r="I22" s="148">
        <v>72.25</v>
      </c>
      <c r="J22" s="148">
        <v>95.33</v>
      </c>
      <c r="K22" s="148">
        <f t="shared" si="4"/>
      </c>
      <c r="L22" s="75">
        <f t="shared" si="5"/>
      </c>
      <c r="M22" s="148">
        <f>H22/t1a!C22%</f>
      </c>
      <c r="N22" s="148">
        <f>I22/t1a!D22%</f>
      </c>
      <c r="O22" s="148">
        <f>J22/t1a!E22%</f>
      </c>
      <c r="P22" s="148">
        <f t="shared" si="6"/>
      </c>
      <c r="Q22" s="151">
        <f t="shared" si="8"/>
      </c>
      <c r="R22" s="192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f t="shared" si="7"/>
      </c>
      <c r="G23" s="149">
        <f t="shared" si="3"/>
      </c>
      <c r="H23" s="148">
        <v>351.44</v>
      </c>
      <c r="I23" s="148">
        <v>388.56</v>
      </c>
      <c r="J23" s="148">
        <v>331.88</v>
      </c>
      <c r="K23" s="148">
        <f t="shared" si="4"/>
      </c>
      <c r="L23" s="75">
        <f t="shared" si="5"/>
      </c>
      <c r="M23" s="148">
        <f>H23/t1a!C23%</f>
      </c>
      <c r="N23" s="148">
        <f>I23/t1a!D23%</f>
      </c>
      <c r="O23" s="148">
        <f>J23/t1a!E23%</f>
      </c>
      <c r="P23" s="148">
        <f t="shared" si="6"/>
      </c>
      <c r="Q23" s="151">
        <f t="shared" si="8"/>
      </c>
      <c r="R23" s="192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7"/>
      </c>
      <c r="G24" s="149">
        <f t="shared" si="3"/>
      </c>
      <c r="H24" s="148">
        <v>233.95</v>
      </c>
      <c r="I24" s="148">
        <v>166.1</v>
      </c>
      <c r="J24" s="148">
        <v>325.98</v>
      </c>
      <c r="K24" s="148">
        <f t="shared" si="4"/>
      </c>
      <c r="L24" s="75">
        <f t="shared" si="5"/>
      </c>
      <c r="M24" s="148">
        <f>H24/t1a!C24%</f>
      </c>
      <c r="N24" s="148">
        <f>I24/t1a!D24%</f>
      </c>
      <c r="O24" s="148">
        <f>J24/t1a!E24%</f>
      </c>
      <c r="P24" s="148">
        <f t="shared" si="6"/>
      </c>
      <c r="Q24" s="151">
        <f t="shared" si="8"/>
      </c>
      <c r="R24" s="192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f t="shared" si="7"/>
      </c>
      <c r="G25" s="149">
        <f t="shared" si="3"/>
      </c>
      <c r="H25" s="148">
        <v>11919.14</v>
      </c>
      <c r="I25" s="148">
        <v>9638.38</v>
      </c>
      <c r="J25" s="148">
        <v>11606.59</v>
      </c>
      <c r="K25" s="148">
        <f t="shared" si="4"/>
      </c>
      <c r="L25" s="75">
        <f t="shared" si="5"/>
      </c>
      <c r="M25" s="148">
        <f>H25/t1a!C25%</f>
      </c>
      <c r="N25" s="148">
        <f>I25/t1a!D25%</f>
      </c>
      <c r="O25" s="148">
        <f>J25/t1a!E25%</f>
      </c>
      <c r="P25" s="148">
        <f t="shared" si="6"/>
      </c>
      <c r="Q25" s="151">
        <f t="shared" si="8"/>
      </c>
      <c r="R25" s="192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f t="shared" si="7"/>
      </c>
      <c r="G26" s="149">
        <f t="shared" si="3"/>
      </c>
      <c r="H26" s="148">
        <v>7111.42</v>
      </c>
      <c r="I26" s="148">
        <v>8443.35</v>
      </c>
      <c r="J26" s="148">
        <v>7481.25</v>
      </c>
      <c r="K26" s="148">
        <f t="shared" si="4"/>
      </c>
      <c r="L26" s="75">
        <f t="shared" si="5"/>
      </c>
      <c r="M26" s="148">
        <f>H26/t1a!C26%</f>
      </c>
      <c r="N26" s="148">
        <f>I26/t1a!D26%</f>
      </c>
      <c r="O26" s="148">
        <f>J26/t1a!E26%</f>
      </c>
      <c r="P26" s="148">
        <f t="shared" si="6"/>
      </c>
      <c r="Q26" s="151">
        <f t="shared" si="8"/>
      </c>
      <c r="R26" s="192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f t="shared" si="7"/>
      </c>
      <c r="G27" s="149">
        <f t="shared" si="3"/>
      </c>
      <c r="H27" s="148">
        <v>2244.08</v>
      </c>
      <c r="I27" s="148">
        <v>2081.19</v>
      </c>
      <c r="J27" s="148">
        <v>2396.88</v>
      </c>
      <c r="K27" s="148">
        <f t="shared" si="4"/>
      </c>
      <c r="L27" s="75">
        <f t="shared" si="5"/>
      </c>
      <c r="M27" s="148">
        <f>H27/t1a!C27%</f>
      </c>
      <c r="N27" s="148">
        <f>I27/t1a!D27%</f>
      </c>
      <c r="O27" s="148">
        <f>J27/t1a!E27%</f>
      </c>
      <c r="P27" s="148">
        <f t="shared" si="6"/>
      </c>
      <c r="Q27" s="151">
        <f t="shared" si="8"/>
      </c>
      <c r="R27" s="192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f t="shared" si="7"/>
      </c>
      <c r="G28" s="149">
        <f t="shared" si="3"/>
      </c>
      <c r="H28" s="148">
        <v>1074</v>
      </c>
      <c r="I28" s="148">
        <v>680</v>
      </c>
      <c r="J28" s="148">
        <v>1216.96</v>
      </c>
      <c r="K28" s="148">
        <f t="shared" si="4"/>
      </c>
      <c r="L28" s="75">
        <f t="shared" si="5"/>
      </c>
      <c r="M28" s="148">
        <f>H28/t1a!C28%</f>
      </c>
      <c r="N28" s="148">
        <f>I28/t1a!D28%</f>
      </c>
      <c r="O28" s="148">
        <f>J28/t1a!E28%</f>
      </c>
      <c r="P28" s="148">
        <f t="shared" si="6"/>
      </c>
      <c r="Q28" s="151">
        <f t="shared" si="8"/>
      </c>
      <c r="R28" s="192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7"/>
      </c>
      <c r="G29" s="149">
        <f t="shared" si="3"/>
      </c>
      <c r="H29" s="148">
        <v>2736.82</v>
      </c>
      <c r="I29" s="148">
        <v>2669.75</v>
      </c>
      <c r="J29" s="148">
        <v>2905.65</v>
      </c>
      <c r="K29" s="148">
        <f t="shared" si="4"/>
      </c>
      <c r="L29" s="75">
        <f t="shared" si="5"/>
      </c>
      <c r="M29" s="148">
        <f>H29/t1a!C29%</f>
      </c>
      <c r="N29" s="148">
        <f>I29/t1a!D29%</f>
      </c>
      <c r="O29" s="148">
        <f>J29/t1a!E29%</f>
      </c>
      <c r="P29" s="148">
        <f t="shared" si="6"/>
      </c>
      <c r="Q29" s="151">
        <f t="shared" si="8"/>
      </c>
      <c r="R29" s="192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7"/>
      </c>
      <c r="G30" s="149">
        <f t="shared" si="3"/>
      </c>
      <c r="H30" s="148">
        <v>40.45</v>
      </c>
      <c r="I30" s="148">
        <v>182.23</v>
      </c>
      <c r="J30" s="148">
        <v>37.07</v>
      </c>
      <c r="K30" s="148">
        <f t="shared" si="4"/>
      </c>
      <c r="L30" s="75">
        <f t="shared" si="5"/>
      </c>
      <c r="M30" s="148">
        <f>H30/t1a!C30%</f>
      </c>
      <c r="N30" s="148">
        <f>I30/t1a!D30%</f>
      </c>
      <c r="O30" s="148">
        <f>J30/t1a!E30%</f>
      </c>
      <c r="P30" s="148">
        <f t="shared" si="6"/>
      </c>
      <c r="Q30" s="151">
        <f t="shared" si="8"/>
      </c>
      <c r="R30" s="192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f t="shared" si="7"/>
      </c>
      <c r="G31" s="149">
        <f t="shared" si="3"/>
      </c>
      <c r="H31" s="148">
        <v>469.04</v>
      </c>
      <c r="I31" s="148">
        <v>490.84</v>
      </c>
      <c r="J31" s="148">
        <v>503.33</v>
      </c>
      <c r="K31" s="148">
        <f t="shared" si="4"/>
      </c>
      <c r="L31" s="75">
        <f t="shared" si="5"/>
      </c>
      <c r="M31" s="148">
        <f>H31/t1a!C31%</f>
      </c>
      <c r="N31" s="148">
        <f>I31/t1a!D31%</f>
      </c>
      <c r="O31" s="148">
        <f>J31/t1a!E31%</f>
      </c>
      <c r="P31" s="148">
        <f t="shared" si="6"/>
      </c>
      <c r="Q31" s="151">
        <f t="shared" si="8"/>
      </c>
      <c r="R31" s="192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7"/>
      </c>
      <c r="G32" s="149">
        <f t="shared" si="3"/>
      </c>
      <c r="H32" s="148">
        <v>10.61</v>
      </c>
      <c r="I32" s="148">
        <v>14.82</v>
      </c>
      <c r="J32" s="148">
        <v>9.88</v>
      </c>
      <c r="K32" s="148">
        <f t="shared" si="4"/>
      </c>
      <c r="L32" s="75">
        <f t="shared" si="5"/>
      </c>
      <c r="M32" s="148">
        <f>H32/t1a!C32%</f>
      </c>
      <c r="N32" s="148">
        <f>I32/t1a!D32%</f>
      </c>
      <c r="O32" s="148">
        <f>J32/t1a!E32%</f>
      </c>
      <c r="P32" s="148">
        <f t="shared" si="6"/>
      </c>
      <c r="Q32" s="151">
        <f t="shared" si="8"/>
      </c>
      <c r="R32" s="192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7"/>
      </c>
      <c r="G33" s="149">
        <f t="shared" si="3"/>
      </c>
      <c r="H33" s="148">
        <v>2901.56</v>
      </c>
      <c r="I33" s="148">
        <v>2493.93</v>
      </c>
      <c r="J33" s="148">
        <v>3041.13</v>
      </c>
      <c r="K33" s="148">
        <f t="shared" si="4"/>
      </c>
      <c r="L33" s="75">
        <f t="shared" si="5"/>
      </c>
      <c r="M33" s="148">
        <f>H33/t1a!C33%</f>
      </c>
      <c r="N33" s="148">
        <f>I33/t1a!D33%</f>
      </c>
      <c r="O33" s="148">
        <f>J33/t1a!E33%</f>
      </c>
      <c r="P33" s="148">
        <f t="shared" si="6"/>
      </c>
      <c r="Q33" s="151">
        <f t="shared" si="8"/>
      </c>
      <c r="R33" s="192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7"/>
      </c>
      <c r="G34" s="149">
        <f t="shared" si="3"/>
      </c>
      <c r="H34" s="148">
        <v>10.49</v>
      </c>
      <c r="I34" s="148">
        <v>29.19</v>
      </c>
      <c r="J34" s="148">
        <v>10.17</v>
      </c>
      <c r="K34" s="148">
        <f t="shared" si="4"/>
      </c>
      <c r="L34" s="75">
        <f t="shared" si="5"/>
      </c>
      <c r="M34" s="148">
        <f>H34/t1a!C34%</f>
      </c>
      <c r="N34" s="148">
        <f>I34/t1a!D34%</f>
      </c>
      <c r="O34" s="148">
        <f>J34/t1a!E34%</f>
      </c>
      <c r="P34" s="148">
        <f t="shared" si="6"/>
      </c>
      <c r="Q34" s="151">
        <f t="shared" si="8"/>
      </c>
      <c r="R34" s="192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7"/>
      </c>
      <c r="G35" s="149">
        <f t="shared" si="3"/>
      </c>
      <c r="H35" s="148">
        <v>149.6</v>
      </c>
      <c r="I35" s="148">
        <v>183.37</v>
      </c>
      <c r="J35" s="148">
        <v>251.35</v>
      </c>
      <c r="K35" s="148">
        <f t="shared" si="4"/>
      </c>
      <c r="L35" s="75">
        <f t="shared" si="5"/>
      </c>
      <c r="M35" s="148">
        <f>H35/t1a!C35%</f>
      </c>
      <c r="N35" s="148">
        <f>I35/t1a!D35%</f>
      </c>
      <c r="O35" s="148">
        <f>J35/t1a!E35%</f>
      </c>
      <c r="P35" s="148">
        <f t="shared" si="6"/>
      </c>
      <c r="Q35" s="151">
        <f t="shared" si="8"/>
      </c>
      <c r="R35" s="192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7"/>
      </c>
      <c r="G36" s="149">
        <f t="shared" si="3"/>
      </c>
      <c r="H36" s="148">
        <v>50.33</v>
      </c>
      <c r="I36" s="148">
        <v>49.85</v>
      </c>
      <c r="J36" s="148">
        <v>47.47</v>
      </c>
      <c r="K36" s="148">
        <f t="shared" si="4"/>
      </c>
      <c r="L36" s="75">
        <f t="shared" si="5"/>
      </c>
      <c r="M36" s="148">
        <f>H36/t1a!C36%</f>
      </c>
      <c r="N36" s="148">
        <f>I36/t1a!D36%</f>
      </c>
      <c r="O36" s="148">
        <f>J36/t1a!E36%</f>
      </c>
      <c r="P36" s="148">
        <f t="shared" si="6"/>
      </c>
      <c r="Q36" s="151">
        <f t="shared" si="8"/>
      </c>
      <c r="R36" s="192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7"/>
      </c>
      <c r="G37" s="149">
        <f t="shared" si="3"/>
      </c>
      <c r="H37" s="148">
        <v>14.98</v>
      </c>
      <c r="I37" s="148">
        <v>12.72</v>
      </c>
      <c r="J37" s="148">
        <v>14.72</v>
      </c>
      <c r="K37" s="148">
        <f t="shared" si="4"/>
      </c>
      <c r="L37" s="75">
        <f t="shared" si="5"/>
      </c>
      <c r="M37" s="148">
        <f>H37/t1a!C37%</f>
      </c>
      <c r="N37" s="148">
        <f>I37/t1a!D37%</f>
      </c>
      <c r="O37" s="148">
        <f>J37/t1a!E37%</f>
      </c>
      <c r="P37" s="148">
        <f t="shared" si="6"/>
      </c>
      <c r="Q37" s="151">
        <f t="shared" si="8"/>
      </c>
      <c r="R37" s="192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7"/>
      </c>
      <c r="G38" s="149">
        <f t="shared" si="3"/>
      </c>
      <c r="H38" s="148">
        <v>1244</v>
      </c>
      <c r="I38" s="148">
        <v>900</v>
      </c>
      <c r="J38" s="148">
        <v>1294.72</v>
      </c>
      <c r="K38" s="148">
        <f t="shared" si="4"/>
      </c>
      <c r="L38" s="75">
        <f t="shared" si="5"/>
      </c>
      <c r="M38" s="148">
        <f>H38/t1a!C38%</f>
      </c>
      <c r="N38" s="148">
        <f>I38/t1a!D38%</f>
      </c>
      <c r="O38" s="148">
        <f>J38/t1a!E38%</f>
      </c>
      <c r="P38" s="148">
        <f t="shared" si="6"/>
      </c>
      <c r="Q38" s="151">
        <f t="shared" si="8"/>
      </c>
      <c r="R38" s="192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2">+(E39-C39)</f>
      </c>
      <c r="G39" s="149">
        <f t="shared" si="3"/>
      </c>
      <c r="H39" s="59">
        <f>SUM(H20:H38)</f>
      </c>
      <c r="I39" s="59">
        <f>SUM(I20:I38)</f>
      </c>
      <c r="J39" s="59">
        <f>SUM(J20:J38)</f>
      </c>
      <c r="K39" s="59">
        <f ref="K39:K53" t="shared" si="13">+(J39-H39)</f>
      </c>
      <c r="L39" s="75">
        <f t="shared" si="5"/>
      </c>
      <c r="M39" s="59">
        <f>H39/t1a!C39%</f>
      </c>
      <c r="N39" s="59">
        <f>I39/t1a!D39%</f>
      </c>
      <c r="O39" s="59">
        <f>J39/t1a!E39%</f>
      </c>
      <c r="P39" s="59">
        <f ref="P39:P53" t="shared" si="14">+(O39-M39)</f>
      </c>
      <c r="Q39" s="101">
        <f t="shared" si="8"/>
      </c>
      <c r="R39" s="192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13304.13</v>
      </c>
      <c r="D40" s="148">
        <v>10398.65</v>
      </c>
      <c r="E40" s="148">
        <v>12233.09</v>
      </c>
      <c r="F40" s="148">
        <f t="shared" si="7"/>
      </c>
      <c r="G40" s="149">
        <f t="shared" si="3"/>
      </c>
      <c r="H40" s="148">
        <v>16267.04</v>
      </c>
      <c r="I40" s="148">
        <v>14951.24</v>
      </c>
      <c r="J40" s="148">
        <v>18593.8</v>
      </c>
      <c r="K40" s="148">
        <f t="shared" si="4"/>
      </c>
      <c r="L40" s="75">
        <f t="shared" si="5"/>
      </c>
      <c r="M40" s="148">
        <f>H40/t1a!C40%</f>
      </c>
      <c r="N40" s="148">
        <f>I40/t1a!D40%</f>
      </c>
      <c r="O40" s="148">
        <f>J40/t1a!E40%</f>
      </c>
      <c r="P40" s="148">
        <f t="shared" si="6"/>
      </c>
      <c r="Q40" s="151">
        <f t="shared" si="8"/>
      </c>
      <c r="R40" s="192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2"/>
      </c>
      <c r="G41" s="149">
        <f t="shared" si="3"/>
      </c>
      <c r="H41" s="59">
        <f>SUM(H40:H40)</f>
      </c>
      <c r="I41" s="59">
        <f>SUM(I40:I40)</f>
      </c>
      <c r="J41" s="59">
        <f>SUM(J40:J40)</f>
      </c>
      <c r="K41" s="59">
        <f t="shared" si="13"/>
      </c>
      <c r="L41" s="75">
        <f t="shared" si="5"/>
      </c>
      <c r="M41" s="59">
        <f>H41/t1a!C41%</f>
      </c>
      <c r="N41" s="59">
        <f>I41/t1a!D41%</f>
      </c>
      <c r="O41" s="59">
        <f>J41/t1a!E41%</f>
      </c>
      <c r="P41" s="59">
        <f t="shared" si="14"/>
      </c>
      <c r="Q41" s="101">
        <f t="shared" si="8"/>
      </c>
      <c r="R41" s="192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6195.5</v>
      </c>
      <c r="D42" s="148">
        <v>4811.68</v>
      </c>
      <c r="E42" s="148">
        <v>6669.42</v>
      </c>
      <c r="F42" s="148">
        <f t="shared" si="7"/>
      </c>
      <c r="G42" s="149">
        <f t="shared" si="3"/>
      </c>
      <c r="H42" s="148">
        <v>11406.61</v>
      </c>
      <c r="I42" s="148">
        <v>9217.54</v>
      </c>
      <c r="J42" s="148">
        <v>12060.22</v>
      </c>
      <c r="K42" s="148">
        <f t="shared" si="4"/>
      </c>
      <c r="L42" s="75">
        <f t="shared" si="5"/>
      </c>
      <c r="M42" s="148">
        <f>H42/t1a!C42%</f>
      </c>
      <c r="N42" s="148">
        <f>I42/t1a!D42%</f>
      </c>
      <c r="O42" s="148">
        <f>J42/t1a!E42%</f>
      </c>
      <c r="P42" s="148">
        <f t="shared" si="6"/>
      </c>
      <c r="Q42" s="151">
        <f t="shared" si="8"/>
      </c>
      <c r="R42" s="192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2"/>
      </c>
      <c r="G43" s="149">
        <f t="shared" si="3"/>
      </c>
      <c r="H43" s="59">
        <f>SUM(H42:H42)</f>
      </c>
      <c r="I43" s="59">
        <f>SUM(I42:I42)</f>
      </c>
      <c r="J43" s="59">
        <f>SUM(J42:J42)</f>
      </c>
      <c r="K43" s="59">
        <f t="shared" si="13"/>
      </c>
      <c r="L43" s="75">
        <f t="shared" si="5"/>
      </c>
      <c r="M43" s="59">
        <f>H43/t1a!C43%</f>
      </c>
      <c r="N43" s="59">
        <f>I43/t1a!D43%</f>
      </c>
      <c r="O43" s="59">
        <f>J43/t1a!E43%</f>
      </c>
      <c r="P43" s="59">
        <f t="shared" si="14"/>
      </c>
      <c r="Q43" s="101">
        <f t="shared" si="8"/>
      </c>
      <c r="R43" s="192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82" t="s">
        <v>51</v>
      </c>
      <c r="C44" s="59">
        <v>0</v>
      </c>
      <c r="D44" s="59">
        <v>0</v>
      </c>
      <c r="E44" s="59">
        <v>0</v>
      </c>
      <c r="F44" s="148">
        <f ref="F44:F52" t="shared" si="15">E44-C44</f>
      </c>
      <c r="G44" s="149">
        <f t="shared" si="3"/>
      </c>
      <c r="H44" s="59">
        <v>1060.87</v>
      </c>
      <c r="I44" s="59">
        <v>691.24</v>
      </c>
      <c r="J44" s="59">
        <v>1208.37</v>
      </c>
      <c r="K44" s="148">
        <f t="shared" si="13"/>
      </c>
      <c r="L44" s="75">
        <f t="shared" si="5"/>
      </c>
      <c r="M44" s="148">
        <f>H44/t1a!C44%</f>
      </c>
      <c r="N44" s="148">
        <f>I44/t1a!D44%</f>
      </c>
      <c r="O44" s="148">
        <f>J44/t1a!E44%</f>
      </c>
      <c r="P44" s="148">
        <f t="shared" si="14"/>
      </c>
      <c r="Q44" s="151">
        <f t="shared" si="8"/>
      </c>
      <c r="R44" s="192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83" t="s">
        <v>52</v>
      </c>
      <c r="C45" s="59">
        <v>0</v>
      </c>
      <c r="D45" s="59">
        <v>19.92</v>
      </c>
      <c r="E45" s="59">
        <v>0</v>
      </c>
      <c r="F45" s="148">
        <f t="shared" si="15"/>
      </c>
      <c r="G45" s="149">
        <f t="shared" si="3"/>
      </c>
      <c r="H45" s="59">
        <v>203.37</v>
      </c>
      <c r="I45" s="59">
        <v>218.54</v>
      </c>
      <c r="J45" s="59">
        <v>204.1</v>
      </c>
      <c r="K45" s="148">
        <f t="shared" si="13"/>
      </c>
      <c r="L45" s="75">
        <f t="shared" si="5"/>
      </c>
      <c r="M45" s="148">
        <f>H45/t1a!C45%</f>
      </c>
      <c r="N45" s="148">
        <f>I45/t1a!D45%</f>
      </c>
      <c r="O45" s="148">
        <f>J45/t1a!E45%</f>
      </c>
      <c r="P45" s="148">
        <f t="shared" si="14"/>
      </c>
      <c r="Q45" s="151">
        <f t="shared" si="8"/>
      </c>
      <c r="R45" s="192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83" t="s">
        <v>53</v>
      </c>
      <c r="C46" s="59">
        <v>0</v>
      </c>
      <c r="D46" s="59">
        <v>0</v>
      </c>
      <c r="E46" s="59">
        <v>0</v>
      </c>
      <c r="F46" s="148">
        <f t="shared" si="15"/>
      </c>
      <c r="G46" s="149">
        <f t="shared" si="3"/>
      </c>
      <c r="H46" s="59">
        <v>519.85</v>
      </c>
      <c r="I46" s="59">
        <v>297.39</v>
      </c>
      <c r="J46" s="59">
        <v>479.52</v>
      </c>
      <c r="K46" s="148">
        <f t="shared" si="13"/>
      </c>
      <c r="L46" s="75">
        <f t="shared" si="5"/>
      </c>
      <c r="M46" s="148">
        <f>H46/t1a!C46%</f>
      </c>
      <c r="N46" s="148">
        <f>I46/t1a!D46%</f>
      </c>
      <c r="O46" s="148">
        <f>J46/t1a!E46%</f>
      </c>
      <c r="P46" s="148">
        <f t="shared" si="14"/>
      </c>
      <c r="Q46" s="151">
        <f t="shared" si="8"/>
      </c>
      <c r="R46" s="192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83" t="s">
        <v>54</v>
      </c>
      <c r="C47" s="59">
        <v>0</v>
      </c>
      <c r="D47" s="59">
        <v>0</v>
      </c>
      <c r="E47" s="59">
        <v>0</v>
      </c>
      <c r="F47" s="148">
        <f t="shared" si="15"/>
      </c>
      <c r="G47" s="149">
        <f t="shared" si="3"/>
      </c>
      <c r="H47" s="59">
        <v>45.46</v>
      </c>
      <c r="I47" s="59">
        <v>12.4</v>
      </c>
      <c r="J47" s="59">
        <v>53.41</v>
      </c>
      <c r="K47" s="148">
        <f t="shared" si="13"/>
      </c>
      <c r="L47" s="75">
        <f t="shared" si="5"/>
      </c>
      <c r="M47" s="148">
        <f>H47/t1a!C47%</f>
      </c>
      <c r="N47" s="148">
        <f>I47/t1a!D47%</f>
      </c>
      <c r="O47" s="148">
        <f>J47/t1a!E47%</f>
      </c>
      <c r="P47" s="148">
        <f t="shared" si="14"/>
      </c>
      <c r="Q47" s="151">
        <f t="shared" si="8"/>
      </c>
      <c r="R47" s="192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83" t="s">
        <v>55</v>
      </c>
      <c r="C48" s="59">
        <v>0</v>
      </c>
      <c r="D48" s="59">
        <v>0</v>
      </c>
      <c r="E48" s="59">
        <v>0</v>
      </c>
      <c r="F48" s="148">
        <f t="shared" si="15"/>
      </c>
      <c r="G48" s="149">
        <f t="shared" si="3"/>
      </c>
      <c r="H48" s="59">
        <v>309.54</v>
      </c>
      <c r="I48" s="59">
        <v>244.64</v>
      </c>
      <c r="J48" s="59">
        <v>326.52</v>
      </c>
      <c r="K48" s="148">
        <f t="shared" si="13"/>
      </c>
      <c r="L48" s="75">
        <f t="shared" si="5"/>
      </c>
      <c r="M48" s="148">
        <f>H48/t1a!C48%</f>
      </c>
      <c r="N48" s="148">
        <f>I48/t1a!D48%</f>
      </c>
      <c r="O48" s="148">
        <f>J48/t1a!E48%</f>
      </c>
      <c r="P48" s="148">
        <f t="shared" si="14"/>
      </c>
      <c r="Q48" s="151">
        <f t="shared" si="8"/>
      </c>
      <c r="R48" s="192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83" t="s">
        <v>56</v>
      </c>
      <c r="C49" s="59">
        <v>0</v>
      </c>
      <c r="D49" s="59">
        <v>0</v>
      </c>
      <c r="E49" s="59">
        <v>0</v>
      </c>
      <c r="F49" s="148">
        <f t="shared" si="15"/>
      </c>
      <c r="G49" s="149">
        <f t="shared" si="3"/>
      </c>
      <c r="H49" s="59">
        <v>63.32</v>
      </c>
      <c r="I49" s="59">
        <v>37.07</v>
      </c>
      <c r="J49" s="59">
        <v>71.73</v>
      </c>
      <c r="K49" s="148">
        <f t="shared" si="13"/>
      </c>
      <c r="L49" s="75">
        <f t="shared" si="5"/>
      </c>
      <c r="M49" s="148">
        <f>H49/t1a!C49%</f>
      </c>
      <c r="N49" s="148">
        <f>I49/t1a!D49%</f>
      </c>
      <c r="O49" s="148">
        <f>J49/t1a!E49%</f>
      </c>
      <c r="P49" s="148">
        <f t="shared" si="14"/>
      </c>
      <c r="Q49" s="151">
        <f t="shared" si="8"/>
      </c>
      <c r="R49" s="192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83" t="s">
        <v>57</v>
      </c>
      <c r="C50" s="59">
        <v>0</v>
      </c>
      <c r="D50" s="59">
        <v>0</v>
      </c>
      <c r="E50" s="59">
        <v>0</v>
      </c>
      <c r="F50" s="148">
        <f t="shared" si="15"/>
      </c>
      <c r="G50" s="149">
        <f t="shared" si="3"/>
      </c>
      <c r="H50" s="59">
        <v>90.76</v>
      </c>
      <c r="I50" s="59">
        <v>72.72</v>
      </c>
      <c r="J50" s="59">
        <v>91.57</v>
      </c>
      <c r="K50" s="148">
        <f t="shared" si="13"/>
      </c>
      <c r="L50" s="75">
        <f t="shared" si="5"/>
      </c>
      <c r="M50" s="148">
        <f>H50/t1a!C50%</f>
      </c>
      <c r="N50" s="148">
        <f>I50/t1a!D50%</f>
      </c>
      <c r="O50" s="148">
        <f>J50/t1a!E50%</f>
      </c>
      <c r="P50" s="148">
        <f t="shared" si="14"/>
      </c>
      <c r="Q50" s="151">
        <f t="shared" si="8"/>
      </c>
      <c r="R50" s="192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82" t="s">
        <v>58</v>
      </c>
      <c r="C51" s="59">
        <v>0</v>
      </c>
      <c r="D51" s="59">
        <v>0</v>
      </c>
      <c r="E51" s="59">
        <v>0</v>
      </c>
      <c r="F51" s="148">
        <f t="shared" si="15"/>
      </c>
      <c r="G51" s="149">
        <f t="shared" si="3"/>
      </c>
      <c r="H51" s="59">
        <v>125.71</v>
      </c>
      <c r="I51" s="59">
        <v>94.33</v>
      </c>
      <c r="J51" s="59">
        <v>129.57</v>
      </c>
      <c r="K51" s="148">
        <f t="shared" si="13"/>
      </c>
      <c r="L51" s="75">
        <f t="shared" si="5"/>
      </c>
      <c r="M51" s="148">
        <f>H51/t1a!C51%</f>
      </c>
      <c r="N51" s="148">
        <f>I51/t1a!D51%</f>
      </c>
      <c r="O51" s="148">
        <f>J51/t1a!E51%</f>
      </c>
      <c r="P51" s="148">
        <f t="shared" si="14"/>
      </c>
      <c r="Q51" s="151">
        <f t="shared" si="8"/>
      </c>
      <c r="R51" s="192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t="shared" si="15"/>
      </c>
      <c r="G52" s="149">
        <f t="shared" si="3"/>
      </c>
      <c r="H52" s="59">
        <f>SUM(H44:H51)</f>
      </c>
      <c r="I52" s="59">
        <f>SUM(I44:I51)</f>
      </c>
      <c r="J52" s="59">
        <f>SUM(J44:J51)</f>
      </c>
      <c r="K52" s="59">
        <f t="shared" si="13"/>
      </c>
      <c r="L52" s="75">
        <f t="shared" si="5"/>
      </c>
      <c r="M52" s="59">
        <f>H52/t1a!C52%</f>
      </c>
      <c r="N52" s="59">
        <f>I52/t1a!D52%</f>
      </c>
      <c r="O52" s="59">
        <f>J52/t1a!E52%</f>
      </c>
      <c r="P52" s="59">
        <f>+(O52-M52)</f>
      </c>
      <c r="Q52" s="101">
        <f>IF(N52=0,"",((O52-N52)/N52*100))</f>
      </c>
      <c r="R52" s="192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>+(E53-C53)</f>
      </c>
      <c r="G53" s="149">
        <f t="shared" si="3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3"/>
      </c>
      <c r="L53" s="75">
        <f t="shared" si="5"/>
      </c>
      <c r="M53" s="59">
        <f>H53/t1a!C60%</f>
      </c>
      <c r="N53" s="59">
        <f>I53/t1a!D60%</f>
      </c>
      <c r="O53" s="59">
        <f>J53/t1a!E60%</f>
      </c>
      <c r="P53" s="59">
        <f t="shared" si="14"/>
      </c>
      <c r="Q53" s="101">
        <f>IF(N53=0,"",((O53-N53)/N53*100))</f>
      </c>
      <c r="R53" s="192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53"/>
  <sheetViews>
    <sheetView zoomScaleSheetLayoutView="70" workbookViewId="0">
      <pane xSplit="2" ySplit="4" topLeftCell="C41" activePane="bottomRight" state="frozen"/>
      <selection pane="topRight" activeCell="C1" sqref="C1"/>
      <selection pane="bottomLeft" activeCell="A34" sqref="A34"/>
      <selection pane="bottomRight" activeCell="N46" sqref="N46"/>
    </sheetView>
  </sheetViews>
  <sheetFormatPr defaultRowHeight="12.75"/>
  <cols>
    <col min="1" max="1" width="5.7109375" customWidth="1" style="61"/>
    <col min="2" max="2" width="31" customWidth="1" style="61"/>
    <col min="3" max="3" width="11.85546875" customWidth="1" style="61"/>
    <col min="4" max="4" width="9.85546875" customWidth="1" style="61"/>
    <col min="5" max="5" width="9.5703125" customWidth="1" style="114"/>
    <col min="6" max="6" bestFit="1" width="11" customWidth="1" style="61"/>
    <col min="7" max="7" width="8.28515625" customWidth="1" style="115"/>
    <col min="8" max="8" width="10.42578125" customWidth="1" style="61"/>
    <col min="9" max="9" width="9.85546875" customWidth="1" style="114"/>
    <col min="10" max="10" width="9.7109375" customWidth="1" style="61"/>
    <col min="11" max="11" bestFit="1" width="11" customWidth="1" style="115"/>
    <col min="12" max="12" width="7.85546875" customWidth="1" style="116"/>
    <col min="13" max="13" width="12" customWidth="1" style="114"/>
    <col min="14" max="14" width="9.5703125" customWidth="1" style="61"/>
    <col min="15" max="15" width="10.7109375" customWidth="1" style="114"/>
    <col min="16" max="16" bestFit="1" width="11" customWidth="1" style="61"/>
    <col min="17" max="17" width="8.140625" customWidth="1" style="61"/>
    <col min="18" max="18" width="4.85546875" customWidth="1" style="61"/>
    <col min="19" max="16384" width="9.140625" customWidth="1" style="61"/>
  </cols>
  <sheetData>
    <row r="1">
      <c r="A1" s="83" t="s">
        <v>157</v>
      </c>
      <c r="C1" s="80" t="s">
        <v>158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4.25" customHeight="1">
      <c r="C2" s="228">
        <f>T1M!C2</f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07" t="s">
        <v>3</v>
      </c>
      <c r="O2" s="207"/>
      <c r="P2" s="207"/>
      <c r="Q2" s="136"/>
    </row>
    <row r="3" ht="14.25" customHeight="1" s="93" customFormat="1">
      <c r="A3" s="204" t="s">
        <v>4</v>
      </c>
      <c r="B3" s="204" t="s">
        <v>5</v>
      </c>
      <c r="C3" s="206" t="s">
        <v>159</v>
      </c>
      <c r="D3" s="206"/>
      <c r="E3" s="206"/>
      <c r="F3" s="206"/>
      <c r="G3" s="206"/>
      <c r="H3" s="206" t="s">
        <v>160</v>
      </c>
      <c r="I3" s="206"/>
      <c r="J3" s="206"/>
      <c r="K3" s="206"/>
      <c r="L3" s="206"/>
      <c r="M3" s="206" t="s">
        <v>161</v>
      </c>
      <c r="N3" s="206"/>
      <c r="O3" s="206"/>
      <c r="P3" s="206"/>
      <c r="Q3" s="206"/>
      <c r="R3" s="192" t="s">
        <v>162</v>
      </c>
    </row>
    <row r="4" ht="40.5" customHeight="1" s="93" customFormat="1">
      <c r="A4" s="204"/>
      <c r="B4" s="204"/>
      <c r="C4" s="132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32">
        <f>AsOn!A1</f>
      </c>
      <c r="N4" s="132">
        <f>AsOn!B1</f>
      </c>
      <c r="O4" s="132">
        <f>AsOn!C1</f>
      </c>
      <c r="P4" s="204">
        <f>"GROWTH DURING THE YEAR " &amp;AsOn!D1</f>
      </c>
      <c r="Q4" s="204"/>
      <c r="R4" s="192"/>
    </row>
    <row r="5" ht="14.25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57" t="s">
        <v>76</v>
      </c>
      <c r="Q5" s="57" t="s">
        <v>70</v>
      </c>
      <c r="R5" s="192"/>
    </row>
    <row r="6" ht="12" customHeigh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f ref="F6:F51" t="shared" si="5">+(E6-C6)</f>
      </c>
      <c r="G6" s="149">
        <f ref="G6:G32" t="shared" si="6">IF(C6=0,"",(E6-C6)/C6*100)</f>
      </c>
      <c r="H6" s="148">
        <v>1830.9</v>
      </c>
      <c r="I6" s="148">
        <v>1632.33</v>
      </c>
      <c r="J6" s="148">
        <v>1689.65</v>
      </c>
      <c r="K6" s="148">
        <f ref="K6:K51" t="shared" si="7">+(J6-H6)</f>
      </c>
      <c r="L6" s="75">
        <f ref="L6:L51" t="shared" si="8">IF(H6=0,"",(J6-H6)/H6*100)</f>
      </c>
      <c r="M6" s="148">
        <v>0</v>
      </c>
      <c r="N6" s="148">
        <v>0</v>
      </c>
      <c r="O6" s="148">
        <v>0</v>
      </c>
      <c r="P6" s="148">
        <f ref="P6:P51" t="shared" si="9">+(O6-M6)</f>
      </c>
      <c r="Q6" s="149">
        <f ref="Q6:Q16" t="shared" si="10">IF(M6=0,"",(O6-M6)/M6*100)</f>
      </c>
      <c r="R6" s="192"/>
    </row>
    <row r="7" ht="12" customHeigh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t="shared" si="5"/>
      </c>
      <c r="G7" s="149">
        <f t="shared" si="6"/>
      </c>
      <c r="H7" s="148">
        <v>183.54</v>
      </c>
      <c r="I7" s="148">
        <v>183.54</v>
      </c>
      <c r="J7" s="148">
        <v>183.54</v>
      </c>
      <c r="K7" s="148">
        <f t="shared" si="7"/>
      </c>
      <c r="L7" s="75">
        <f t="shared" si="8"/>
      </c>
      <c r="M7" s="148">
        <v>322.32</v>
      </c>
      <c r="N7" s="148">
        <v>291.43</v>
      </c>
      <c r="O7" s="148">
        <v>316.55</v>
      </c>
      <c r="P7" s="148">
        <f t="shared" si="9"/>
      </c>
      <c r="Q7" s="149">
        <f t="shared" si="10"/>
      </c>
      <c r="R7" s="192"/>
    </row>
    <row r="8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5"/>
      </c>
      <c r="G8" s="149">
        <f t="shared" si="6"/>
      </c>
      <c r="H8" s="148">
        <v>57.07</v>
      </c>
      <c r="I8" s="148">
        <v>50.07</v>
      </c>
      <c r="J8" s="148">
        <v>0.55</v>
      </c>
      <c r="K8" s="148">
        <f t="shared" si="7"/>
      </c>
      <c r="L8" s="75">
        <f t="shared" si="8"/>
      </c>
      <c r="M8" s="148">
        <v>0</v>
      </c>
      <c r="N8" s="148">
        <v>0</v>
      </c>
      <c r="O8" s="148">
        <v>0</v>
      </c>
      <c r="P8" s="148">
        <f t="shared" si="9"/>
      </c>
      <c r="Q8" s="149">
        <f t="shared" si="10"/>
      </c>
      <c r="R8" s="192"/>
    </row>
    <row r="9">
      <c r="A9" s="147">
        <v>4</v>
      </c>
      <c r="B9" s="147" t="s">
        <v>16</v>
      </c>
      <c r="C9" s="148">
        <v>3744.68</v>
      </c>
      <c r="D9" s="148">
        <v>3271.5</v>
      </c>
      <c r="E9" s="148">
        <v>3710.72</v>
      </c>
      <c r="F9" s="148">
        <f t="shared" si="5"/>
      </c>
      <c r="G9" s="149">
        <f t="shared" si="6"/>
      </c>
      <c r="H9" s="148">
        <v>506.38</v>
      </c>
      <c r="I9" s="148">
        <v>566.91</v>
      </c>
      <c r="J9" s="148">
        <v>554.48</v>
      </c>
      <c r="K9" s="148">
        <f t="shared" si="7"/>
      </c>
      <c r="L9" s="75">
        <f t="shared" si="8"/>
      </c>
      <c r="M9" s="148">
        <v>0</v>
      </c>
      <c r="N9" s="148">
        <v>0</v>
      </c>
      <c r="O9" s="148">
        <v>0</v>
      </c>
      <c r="P9" s="148">
        <f t="shared" si="9"/>
      </c>
      <c r="Q9" s="149">
        <f t="shared" si="10"/>
      </c>
      <c r="R9" s="192"/>
    </row>
    <row r="10">
      <c r="A10" s="147">
        <v>5</v>
      </c>
      <c r="B10" s="147" t="s">
        <v>17</v>
      </c>
      <c r="C10" s="148">
        <v>157.34</v>
      </c>
      <c r="D10" s="148">
        <v>198.56</v>
      </c>
      <c r="E10" s="148">
        <v>143.84</v>
      </c>
      <c r="F10" s="148">
        <f t="shared" si="5"/>
      </c>
      <c r="G10" s="149">
        <f t="shared" si="6"/>
      </c>
      <c r="H10" s="148">
        <v>236.98</v>
      </c>
      <c r="I10" s="148">
        <v>233.07</v>
      </c>
      <c r="J10" s="148">
        <v>236.98</v>
      </c>
      <c r="K10" s="148">
        <f t="shared" si="7"/>
      </c>
      <c r="L10" s="75">
        <f t="shared" si="8"/>
      </c>
      <c r="M10" s="148">
        <v>0</v>
      </c>
      <c r="N10" s="148">
        <v>0</v>
      </c>
      <c r="O10" s="148">
        <v>0</v>
      </c>
      <c r="P10" s="148">
        <f t="shared" si="9"/>
      </c>
      <c r="Q10" s="149">
        <f t="shared" si="10"/>
      </c>
      <c r="R10" s="192"/>
    </row>
    <row r="11">
      <c r="A11" s="147">
        <v>6</v>
      </c>
      <c r="B11" s="147" t="s">
        <v>18</v>
      </c>
      <c r="C11" s="148">
        <v>506.32</v>
      </c>
      <c r="D11" s="148">
        <v>117.23</v>
      </c>
      <c r="E11" s="148">
        <v>506.32</v>
      </c>
      <c r="F11" s="148">
        <f t="shared" si="5"/>
      </c>
      <c r="G11" s="149">
        <f t="shared" si="6"/>
      </c>
      <c r="H11" s="148">
        <v>337.02</v>
      </c>
      <c r="I11" s="148">
        <v>215.52</v>
      </c>
      <c r="J11" s="148">
        <v>337.02</v>
      </c>
      <c r="K11" s="148">
        <f t="shared" si="7"/>
      </c>
      <c r="L11" s="75">
        <f t="shared" si="8"/>
      </c>
      <c r="M11" s="148">
        <v>0</v>
      </c>
      <c r="N11" s="148">
        <v>0</v>
      </c>
      <c r="O11" s="148">
        <v>0</v>
      </c>
      <c r="P11" s="148">
        <f t="shared" si="9"/>
      </c>
      <c r="Q11" s="149">
        <f t="shared" si="10"/>
      </c>
      <c r="R11" s="192"/>
    </row>
    <row r="12">
      <c r="A12" s="147">
        <v>7</v>
      </c>
      <c r="B12" s="147" t="s">
        <v>19</v>
      </c>
      <c r="C12" s="148">
        <v>336.55</v>
      </c>
      <c r="D12" s="148">
        <v>232.36</v>
      </c>
      <c r="E12" s="148">
        <v>0</v>
      </c>
      <c r="F12" s="148">
        <f t="shared" si="5"/>
      </c>
      <c r="G12" s="149">
        <f t="shared" si="6"/>
      </c>
      <c r="H12" s="148">
        <v>105.33</v>
      </c>
      <c r="I12" s="148">
        <v>82.18</v>
      </c>
      <c r="J12" s="148">
        <v>0</v>
      </c>
      <c r="K12" s="148">
        <f t="shared" si="7"/>
      </c>
      <c r="L12" s="75">
        <f t="shared" si="8"/>
      </c>
      <c r="M12" s="148">
        <v>67.55</v>
      </c>
      <c r="N12" s="148">
        <v>51.2</v>
      </c>
      <c r="O12" s="148">
        <v>0</v>
      </c>
      <c r="P12" s="148">
        <f t="shared" si="9"/>
      </c>
      <c r="Q12" s="149">
        <f t="shared" si="10"/>
      </c>
      <c r="R12" s="192"/>
    </row>
    <row r="13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5"/>
      </c>
      <c r="G13" s="149">
        <f t="shared" si="6"/>
      </c>
      <c r="H13" s="148">
        <v>0</v>
      </c>
      <c r="I13" s="148">
        <v>0</v>
      </c>
      <c r="J13" s="148">
        <v>0</v>
      </c>
      <c r="K13" s="148">
        <f t="shared" si="7"/>
      </c>
      <c r="L13" s="75">
        <f t="shared" si="8"/>
      </c>
      <c r="M13" s="148">
        <v>0</v>
      </c>
      <c r="N13" s="148">
        <v>0</v>
      </c>
      <c r="O13" s="148">
        <v>0</v>
      </c>
      <c r="P13" s="148">
        <f t="shared" si="9"/>
      </c>
      <c r="Q13" s="149">
        <f t="shared" si="10"/>
      </c>
      <c r="R13" s="192"/>
    </row>
    <row r="14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f t="shared" si="5"/>
      </c>
      <c r="G14" s="149">
        <f t="shared" si="6"/>
      </c>
      <c r="H14" s="148">
        <v>823.01</v>
      </c>
      <c r="I14" s="148">
        <v>1443.47</v>
      </c>
      <c r="J14" s="148">
        <v>823.01</v>
      </c>
      <c r="K14" s="148">
        <f t="shared" si="7"/>
      </c>
      <c r="L14" s="75">
        <f t="shared" si="8"/>
      </c>
      <c r="M14" s="148">
        <v>0</v>
      </c>
      <c r="N14" s="148">
        <v>0</v>
      </c>
      <c r="O14" s="148">
        <v>0</v>
      </c>
      <c r="P14" s="148">
        <f t="shared" si="9"/>
      </c>
      <c r="Q14" s="149">
        <f t="shared" si="10"/>
      </c>
      <c r="R14" s="192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5"/>
      </c>
      <c r="G15" s="149">
        <f t="shared" si="6"/>
      </c>
      <c r="H15" s="148">
        <v>0</v>
      </c>
      <c r="I15" s="148">
        <v>0</v>
      </c>
      <c r="J15" s="148">
        <v>0</v>
      </c>
      <c r="K15" s="148">
        <f t="shared" si="7"/>
      </c>
      <c r="L15" s="75">
        <f t="shared" si="8"/>
      </c>
      <c r="M15" s="148">
        <v>0</v>
      </c>
      <c r="N15" s="148">
        <v>0</v>
      </c>
      <c r="O15" s="148">
        <v>0</v>
      </c>
      <c r="P15" s="148">
        <f t="shared" si="9"/>
      </c>
      <c r="Q15" s="149">
        <f t="shared" si="10"/>
      </c>
      <c r="R15" s="192"/>
    </row>
    <row r="16">
      <c r="A16" s="147">
        <v>11</v>
      </c>
      <c r="B16" s="147" t="s">
        <v>23</v>
      </c>
      <c r="C16" s="148">
        <v>11623.06</v>
      </c>
      <c r="D16" s="148">
        <v>3227</v>
      </c>
      <c r="E16" s="148">
        <v>3860.69</v>
      </c>
      <c r="F16" s="148">
        <f t="shared" si="5"/>
      </c>
      <c r="G16" s="149">
        <f t="shared" si="6"/>
      </c>
      <c r="H16" s="148">
        <v>3964.89</v>
      </c>
      <c r="I16" s="148">
        <v>5100.05</v>
      </c>
      <c r="J16" s="148">
        <v>4886.86</v>
      </c>
      <c r="K16" s="148">
        <f t="shared" si="7"/>
      </c>
      <c r="L16" s="75">
        <f t="shared" si="8"/>
      </c>
      <c r="M16" s="148">
        <v>0</v>
      </c>
      <c r="N16" s="148">
        <v>0</v>
      </c>
      <c r="O16" s="148">
        <v>0</v>
      </c>
      <c r="P16" s="148">
        <f t="shared" si="9"/>
      </c>
      <c r="Q16" s="149">
        <f t="shared" si="10"/>
      </c>
      <c r="R16" s="192"/>
    </row>
    <row r="17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f t="shared" si="5"/>
      </c>
      <c r="G17" s="149">
        <f t="shared" si="6"/>
      </c>
      <c r="H17" s="148">
        <v>189</v>
      </c>
      <c r="I17" s="148">
        <v>185.45</v>
      </c>
      <c r="J17" s="148">
        <v>0</v>
      </c>
      <c r="K17" s="148">
        <f t="shared" si="7"/>
      </c>
      <c r="L17" s="75">
        <f t="shared" si="8"/>
      </c>
      <c r="M17" s="148">
        <v>0</v>
      </c>
      <c r="N17" s="148">
        <v>0</v>
      </c>
      <c r="O17" s="148">
        <v>0</v>
      </c>
      <c r="P17" s="148">
        <f t="shared" si="9"/>
      </c>
      <c r="Q17" s="149">
        <f ref="Q17:Q53" t="shared" si="11">IF(M17=0,"",(O17-M17)/M17*100)</f>
      </c>
      <c r="R17" s="192"/>
    </row>
    <row r="18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f t="shared" si="5"/>
      </c>
      <c r="G18" s="149">
        <f t="shared" si="6"/>
      </c>
      <c r="H18" s="148">
        <v>114.43</v>
      </c>
      <c r="I18" s="148">
        <v>91.06</v>
      </c>
      <c r="J18" s="148">
        <v>113.23</v>
      </c>
      <c r="K18" s="148">
        <f t="shared" si="7"/>
      </c>
      <c r="L18" s="75">
        <f t="shared" si="8"/>
      </c>
      <c r="M18" s="148">
        <v>0</v>
      </c>
      <c r="N18" s="148">
        <v>0</v>
      </c>
      <c r="O18" s="148">
        <v>0</v>
      </c>
      <c r="P18" s="148">
        <f t="shared" si="9"/>
      </c>
      <c r="Q18" s="149">
        <f t="shared" si="11"/>
      </c>
      <c r="R18" s="192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 t="shared" si="11"/>
      </c>
      <c r="R19" s="192"/>
    </row>
    <row r="20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f t="shared" si="5"/>
      </c>
      <c r="G20" s="149">
        <f t="shared" si="6"/>
      </c>
      <c r="H20" s="148">
        <v>2572</v>
      </c>
      <c r="I20" s="148">
        <v>1920</v>
      </c>
      <c r="J20" s="148">
        <v>2568</v>
      </c>
      <c r="K20" s="148">
        <f t="shared" si="7"/>
      </c>
      <c r="L20" s="149">
        <f t="shared" si="8"/>
      </c>
      <c r="M20" s="148">
        <v>0</v>
      </c>
      <c r="N20" s="148">
        <v>0</v>
      </c>
      <c r="O20" s="148">
        <v>0</v>
      </c>
      <c r="P20" s="148">
        <f t="shared" si="9"/>
      </c>
      <c r="Q20" s="149">
        <f t="shared" si="11"/>
      </c>
      <c r="R20" s="192"/>
    </row>
    <row r="2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5"/>
      </c>
      <c r="G21" s="149">
        <f t="shared" si="6"/>
      </c>
      <c r="H21" s="148">
        <v>0</v>
      </c>
      <c r="I21" s="148">
        <v>24.44</v>
      </c>
      <c r="J21" s="148">
        <v>0</v>
      </c>
      <c r="K21" s="148">
        <f t="shared" si="7"/>
      </c>
      <c r="L21" s="149">
        <f t="shared" si="8"/>
      </c>
      <c r="M21" s="148">
        <v>0</v>
      </c>
      <c r="N21" s="148">
        <v>0</v>
      </c>
      <c r="O21" s="148">
        <v>0</v>
      </c>
      <c r="P21" s="148">
        <f t="shared" si="9"/>
      </c>
      <c r="Q21" s="149">
        <f t="shared" si="11"/>
      </c>
      <c r="R21" s="192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f t="shared" si="5"/>
      </c>
      <c r="G22" s="149">
        <f t="shared" si="6"/>
      </c>
      <c r="H22" s="148">
        <v>0</v>
      </c>
      <c r="I22" s="148">
        <v>0</v>
      </c>
      <c r="J22" s="148">
        <v>0</v>
      </c>
      <c r="K22" s="148">
        <f t="shared" si="7"/>
      </c>
      <c r="L22" s="149">
        <f t="shared" si="8"/>
      </c>
      <c r="M22" s="148">
        <v>0</v>
      </c>
      <c r="N22" s="148">
        <v>0</v>
      </c>
      <c r="O22" s="148">
        <v>0</v>
      </c>
      <c r="P22" s="148">
        <f t="shared" si="9"/>
      </c>
      <c r="Q22" s="149">
        <f t="shared" si="11"/>
      </c>
      <c r="R22" s="192"/>
    </row>
    <row r="23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f t="shared" si="5"/>
      </c>
      <c r="G23" s="149">
        <f t="shared" si="6"/>
      </c>
      <c r="H23" s="148">
        <v>31.15</v>
      </c>
      <c r="I23" s="148">
        <v>21.29</v>
      </c>
      <c r="J23" s="148">
        <v>0</v>
      </c>
      <c r="K23" s="148">
        <f t="shared" si="7"/>
      </c>
      <c r="L23" s="149">
        <f t="shared" si="8"/>
      </c>
      <c r="M23" s="148">
        <v>0</v>
      </c>
      <c r="N23" s="148">
        <v>0</v>
      </c>
      <c r="O23" s="148">
        <v>0</v>
      </c>
      <c r="P23" s="148">
        <f t="shared" si="9"/>
      </c>
      <c r="Q23" s="149">
        <f t="shared" si="11"/>
      </c>
      <c r="R23" s="192"/>
    </row>
    <row r="24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5"/>
      </c>
      <c r="G24" s="149">
        <f t="shared" si="6"/>
      </c>
      <c r="H24" s="148">
        <v>0</v>
      </c>
      <c r="I24" s="148">
        <v>0</v>
      </c>
      <c r="J24" s="148">
        <v>0</v>
      </c>
      <c r="K24" s="148">
        <f t="shared" si="7"/>
      </c>
      <c r="L24" s="149">
        <f t="shared" si="8"/>
      </c>
      <c r="M24" s="148">
        <v>0</v>
      </c>
      <c r="N24" s="148">
        <v>0</v>
      </c>
      <c r="O24" s="148">
        <v>0</v>
      </c>
      <c r="P24" s="148">
        <f t="shared" si="9"/>
      </c>
      <c r="Q24" s="149">
        <f t="shared" si="11"/>
      </c>
      <c r="R24" s="192"/>
    </row>
    <row r="25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f t="shared" si="5"/>
      </c>
      <c r="G25" s="149">
        <f t="shared" si="6"/>
      </c>
      <c r="H25" s="148">
        <v>2729.77</v>
      </c>
      <c r="I25" s="148">
        <v>2238.69</v>
      </c>
      <c r="J25" s="148">
        <v>3902</v>
      </c>
      <c r="K25" s="148">
        <f t="shared" si="7"/>
      </c>
      <c r="L25" s="149">
        <f t="shared" si="8"/>
      </c>
      <c r="M25" s="148">
        <v>0</v>
      </c>
      <c r="N25" s="148">
        <v>0</v>
      </c>
      <c r="O25" s="148">
        <v>0</v>
      </c>
      <c r="P25" s="148">
        <f t="shared" si="9"/>
      </c>
      <c r="Q25" s="149">
        <f t="shared" si="11"/>
      </c>
      <c r="R25" s="192"/>
    </row>
    <row r="26">
      <c r="A26" s="147">
        <v>20</v>
      </c>
      <c r="B26" s="147" t="s">
        <v>33</v>
      </c>
      <c r="C26" s="148">
        <v>7089.26</v>
      </c>
      <c r="D26" s="148">
        <v>5594</v>
      </c>
      <c r="E26" s="148">
        <v>7871.89</v>
      </c>
      <c r="F26" s="148">
        <f t="shared" si="5"/>
      </c>
      <c r="G26" s="149">
        <f t="shared" si="6"/>
      </c>
      <c r="H26" s="148">
        <v>0</v>
      </c>
      <c r="I26" s="148">
        <v>1828.77</v>
      </c>
      <c r="J26" s="148">
        <v>0</v>
      </c>
      <c r="K26" s="148">
        <f t="shared" si="7"/>
      </c>
      <c r="L26" s="149">
        <f t="shared" si="8"/>
      </c>
      <c r="M26" s="148">
        <v>0</v>
      </c>
      <c r="N26" s="148">
        <v>0</v>
      </c>
      <c r="O26" s="148">
        <v>0</v>
      </c>
      <c r="P26" s="148">
        <f t="shared" si="9"/>
      </c>
      <c r="Q26" s="149">
        <f t="shared" si="11"/>
      </c>
      <c r="R26" s="192"/>
    </row>
    <row r="27">
      <c r="A27" s="147">
        <v>21</v>
      </c>
      <c r="B27" s="147" t="s">
        <v>34</v>
      </c>
      <c r="C27" s="148">
        <v>832.47</v>
      </c>
      <c r="D27" s="148">
        <v>820.98</v>
      </c>
      <c r="E27" s="148">
        <v>3839.06</v>
      </c>
      <c r="F27" s="148">
        <f t="shared" si="5"/>
      </c>
      <c r="G27" s="149">
        <f t="shared" si="6"/>
      </c>
      <c r="H27" s="148">
        <v>2898.33</v>
      </c>
      <c r="I27" s="148">
        <v>2592.73</v>
      </c>
      <c r="J27" s="148">
        <v>3284</v>
      </c>
      <c r="K27" s="148">
        <f t="shared" si="7"/>
      </c>
      <c r="L27" s="149">
        <f t="shared" si="8"/>
      </c>
      <c r="M27" s="148">
        <v>0</v>
      </c>
      <c r="N27" s="148">
        <v>0</v>
      </c>
      <c r="O27" s="148">
        <v>0</v>
      </c>
      <c r="P27" s="148">
        <f t="shared" si="9"/>
      </c>
      <c r="Q27" s="149">
        <f t="shared" si="11"/>
      </c>
      <c r="R27" s="192"/>
    </row>
    <row r="28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f t="shared" si="5"/>
      </c>
      <c r="G28" s="149">
        <f ref="G28:G51" t="shared" si="17">IF(C28=0,"",(E28-C28)/C28*100)</f>
      </c>
      <c r="H28" s="148">
        <v>196</v>
      </c>
      <c r="I28" s="148">
        <v>76</v>
      </c>
      <c r="J28" s="148">
        <v>196</v>
      </c>
      <c r="K28" s="148">
        <f t="shared" si="7"/>
      </c>
      <c r="L28" s="149">
        <f t="shared" si="8"/>
      </c>
      <c r="M28" s="148">
        <v>0</v>
      </c>
      <c r="N28" s="148">
        <v>0</v>
      </c>
      <c r="O28" s="148">
        <v>0</v>
      </c>
      <c r="P28" s="148">
        <f t="shared" si="9"/>
      </c>
      <c r="Q28" s="149">
        <f t="shared" si="11"/>
      </c>
      <c r="R28" s="192"/>
    </row>
    <row r="29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5"/>
      </c>
      <c r="G29" s="149">
        <f t="shared" si="6"/>
      </c>
      <c r="H29" s="148">
        <v>0</v>
      </c>
      <c r="I29" s="148">
        <v>0</v>
      </c>
      <c r="J29" s="148">
        <v>0</v>
      </c>
      <c r="K29" s="148">
        <f t="shared" si="7"/>
      </c>
      <c r="L29" s="149">
        <f t="shared" si="8"/>
      </c>
      <c r="M29" s="148">
        <v>0</v>
      </c>
      <c r="N29" s="148">
        <v>0</v>
      </c>
      <c r="O29" s="148">
        <v>0</v>
      </c>
      <c r="P29" s="148">
        <f t="shared" si="9"/>
      </c>
      <c r="Q29" s="149">
        <f t="shared" si="11"/>
      </c>
      <c r="R29" s="192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5"/>
      </c>
      <c r="G30" s="149">
        <f t="shared" si="6"/>
      </c>
      <c r="H30" s="148">
        <v>0</v>
      </c>
      <c r="I30" s="148">
        <v>0</v>
      </c>
      <c r="J30" s="148">
        <v>0</v>
      </c>
      <c r="K30" s="148">
        <f t="shared" si="7"/>
      </c>
      <c r="L30" s="149">
        <f t="shared" si="8"/>
      </c>
      <c r="M30" s="148">
        <v>0</v>
      </c>
      <c r="N30" s="148">
        <v>0</v>
      </c>
      <c r="O30" s="148">
        <v>0</v>
      </c>
      <c r="P30" s="148">
        <f t="shared" si="9"/>
      </c>
      <c r="Q30" s="149">
        <f t="shared" si="11"/>
      </c>
      <c r="R30" s="192"/>
    </row>
    <row r="3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f t="shared" si="5"/>
      </c>
      <c r="G31" s="149">
        <f t="shared" si="6"/>
      </c>
      <c r="H31" s="148">
        <v>0</v>
      </c>
      <c r="I31" s="148">
        <v>0</v>
      </c>
      <c r="J31" s="148">
        <v>0</v>
      </c>
      <c r="K31" s="148">
        <f t="shared" si="7"/>
      </c>
      <c r="L31" s="149">
        <f t="shared" si="8"/>
      </c>
      <c r="M31" s="148">
        <v>0</v>
      </c>
      <c r="N31" s="148">
        <v>0</v>
      </c>
      <c r="O31" s="148">
        <v>0</v>
      </c>
      <c r="P31" s="148">
        <f t="shared" si="9"/>
      </c>
      <c r="Q31" s="149">
        <f t="shared" si="11"/>
      </c>
      <c r="R31" s="192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5"/>
      </c>
      <c r="G32" s="149">
        <f t="shared" si="6"/>
      </c>
      <c r="H32" s="148">
        <v>0</v>
      </c>
      <c r="I32" s="148">
        <v>0</v>
      </c>
      <c r="J32" s="148">
        <v>0</v>
      </c>
      <c r="K32" s="148">
        <f t="shared" si="7"/>
      </c>
      <c r="L32" s="149">
        <f t="shared" si="8"/>
      </c>
      <c r="M32" s="148">
        <v>0</v>
      </c>
      <c r="N32" s="148">
        <v>0</v>
      </c>
      <c r="O32" s="148">
        <v>0</v>
      </c>
      <c r="P32" s="148">
        <f t="shared" si="9"/>
      </c>
      <c r="Q32" s="149">
        <f t="shared" si="11"/>
      </c>
      <c r="R32" s="192"/>
    </row>
    <row r="33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5"/>
      </c>
      <c r="G33" s="149">
        <f t="shared" si="17"/>
      </c>
      <c r="H33" s="148">
        <v>0</v>
      </c>
      <c r="I33" s="148">
        <v>94.82</v>
      </c>
      <c r="J33" s="148">
        <v>0</v>
      </c>
      <c r="K33" s="148">
        <f t="shared" si="7"/>
      </c>
      <c r="L33" s="149">
        <f t="shared" si="8"/>
      </c>
      <c r="M33" s="148">
        <v>0</v>
      </c>
      <c r="N33" s="148">
        <v>0</v>
      </c>
      <c r="O33" s="148">
        <v>0</v>
      </c>
      <c r="P33" s="148">
        <f t="shared" si="9"/>
      </c>
      <c r="Q33" s="149">
        <f t="shared" si="11"/>
      </c>
      <c r="R33" s="192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5"/>
      </c>
      <c r="G34" s="149">
        <f t="shared" si="17"/>
      </c>
      <c r="H34" s="148">
        <v>0</v>
      </c>
      <c r="I34" s="148">
        <v>0</v>
      </c>
      <c r="J34" s="148">
        <v>0</v>
      </c>
      <c r="K34" s="148">
        <f t="shared" si="7"/>
      </c>
      <c r="L34" s="149">
        <f t="shared" si="8"/>
      </c>
      <c r="M34" s="148">
        <v>0</v>
      </c>
      <c r="N34" s="148">
        <v>0</v>
      </c>
      <c r="O34" s="148">
        <v>0</v>
      </c>
      <c r="P34" s="148">
        <f t="shared" si="9"/>
      </c>
      <c r="Q34" s="149">
        <f t="shared" si="11"/>
      </c>
      <c r="R34" s="192"/>
    </row>
    <row r="35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5"/>
      </c>
      <c r="G35" s="149">
        <f t="shared" si="17"/>
      </c>
      <c r="H35" s="148">
        <v>7.14</v>
      </c>
      <c r="I35" s="148">
        <v>9.4</v>
      </c>
      <c r="J35" s="148">
        <v>7.74</v>
      </c>
      <c r="K35" s="148">
        <f t="shared" si="7"/>
      </c>
      <c r="L35" s="149">
        <f t="shared" si="8"/>
      </c>
      <c r="M35" s="148">
        <v>0</v>
      </c>
      <c r="N35" s="148">
        <v>0</v>
      </c>
      <c r="O35" s="148">
        <v>0</v>
      </c>
      <c r="P35" s="148">
        <f t="shared" si="9"/>
      </c>
      <c r="Q35" s="149">
        <f t="shared" si="11"/>
      </c>
      <c r="R35" s="192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5"/>
      </c>
      <c r="G36" s="149">
        <f t="shared" si="17"/>
      </c>
      <c r="H36" s="148">
        <v>0</v>
      </c>
      <c r="I36" s="148">
        <v>0</v>
      </c>
      <c r="J36" s="148">
        <v>0</v>
      </c>
      <c r="K36" s="148">
        <f t="shared" si="7"/>
      </c>
      <c r="L36" s="149">
        <f t="shared" si="8"/>
      </c>
      <c r="M36" s="148">
        <v>0</v>
      </c>
      <c r="N36" s="148">
        <v>0</v>
      </c>
      <c r="O36" s="148">
        <v>0</v>
      </c>
      <c r="P36" s="148">
        <f t="shared" si="9"/>
      </c>
      <c r="Q36" s="149">
        <f t="shared" si="11"/>
      </c>
      <c r="R36" s="192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5"/>
      </c>
      <c r="G37" s="149">
        <f t="shared" si="17"/>
      </c>
      <c r="H37" s="148">
        <v>0</v>
      </c>
      <c r="I37" s="148">
        <v>0</v>
      </c>
      <c r="J37" s="148">
        <v>0</v>
      </c>
      <c r="K37" s="148">
        <f t="shared" si="7"/>
      </c>
      <c r="L37" s="149">
        <f t="shared" si="8"/>
      </c>
      <c r="M37" s="148">
        <v>0</v>
      </c>
      <c r="N37" s="148">
        <v>0</v>
      </c>
      <c r="O37" s="148">
        <v>0</v>
      </c>
      <c r="P37" s="148">
        <f t="shared" si="9"/>
      </c>
      <c r="Q37" s="149">
        <f t="shared" si="11"/>
      </c>
      <c r="R37" s="192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5"/>
      </c>
      <c r="G38" s="149">
        <f t="shared" si="17"/>
      </c>
      <c r="H38" s="148">
        <v>9</v>
      </c>
      <c r="I38" s="148">
        <v>0</v>
      </c>
      <c r="J38" s="148">
        <v>9</v>
      </c>
      <c r="K38" s="148">
        <f t="shared" si="7"/>
      </c>
      <c r="L38" s="149">
        <f t="shared" si="8"/>
      </c>
      <c r="M38" s="148">
        <v>0</v>
      </c>
      <c r="N38" s="148">
        <v>0</v>
      </c>
      <c r="O38" s="148">
        <v>0</v>
      </c>
      <c r="P38" s="148">
        <f t="shared" si="9"/>
      </c>
      <c r="Q38" s="149">
        <f t="shared" si="11"/>
      </c>
      <c r="R38" s="192"/>
    </row>
    <row r="39">
      <c r="A39" s="64"/>
      <c r="B39" s="57" t="s">
        <v>46</v>
      </c>
      <c r="C39" s="59">
        <f ref="C39:P39" t="shared" si="18">SUM(C20:C38)</f>
      </c>
      <c r="D39" s="59">
        <f t="shared" si="18"/>
      </c>
      <c r="E39" s="59">
        <f t="shared" si="18"/>
      </c>
      <c r="F39" s="59">
        <f t="shared" si="18"/>
      </c>
      <c r="G39" s="75">
        <f>IF(C39=0,"",(E39-C39)/C39*100)</f>
      </c>
      <c r="H39" s="59">
        <f t="shared" si="18"/>
      </c>
      <c r="I39" s="59">
        <f t="shared" si="18"/>
      </c>
      <c r="J39" s="59">
        <f t="shared" si="18"/>
      </c>
      <c r="K39" s="59">
        <f t="shared" si="18"/>
      </c>
      <c r="L39" s="75">
        <f>IF(H39=0,"",(J39-H39)/H39*100)</f>
      </c>
      <c r="M39" s="59">
        <f t="shared" si="18"/>
      </c>
      <c r="N39" s="59">
        <f t="shared" si="18"/>
      </c>
      <c r="O39" s="59">
        <f t="shared" si="18"/>
      </c>
      <c r="P39" s="59">
        <f t="shared" si="18"/>
      </c>
      <c r="Q39" s="75">
        <f t="shared" si="11"/>
      </c>
      <c r="R39" s="192"/>
    </row>
    <row r="40">
      <c r="A40" s="150">
        <v>33</v>
      </c>
      <c r="B40" s="147" t="s">
        <v>47</v>
      </c>
      <c r="C40" s="148">
        <v>571.65</v>
      </c>
      <c r="D40" s="148">
        <v>153.48</v>
      </c>
      <c r="E40" s="148">
        <v>552.62</v>
      </c>
      <c r="F40" s="148">
        <f t="shared" si="5"/>
      </c>
      <c r="G40" s="149">
        <f t="shared" si="17"/>
      </c>
      <c r="H40" s="148">
        <v>84.03</v>
      </c>
      <c r="I40" s="148">
        <v>77.73</v>
      </c>
      <c r="J40" s="148">
        <v>85.59</v>
      </c>
      <c r="K40" s="148">
        <f t="shared" si="7"/>
      </c>
      <c r="L40" s="75">
        <f t="shared" si="8"/>
      </c>
      <c r="M40" s="148">
        <v>7.83</v>
      </c>
      <c r="N40" s="148">
        <v>7.72</v>
      </c>
      <c r="O40" s="148">
        <v>7.83</v>
      </c>
      <c r="P40" s="148">
        <f t="shared" si="9"/>
      </c>
      <c r="Q40" s="149">
        <f t="shared" si="11"/>
      </c>
      <c r="R40" s="192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ref="F41:F43" t="shared" si="20">+(E41-C41)</f>
      </c>
      <c r="G41" s="75">
        <f ref="G41:G43" t="shared" si="21">IF(C41=0,"",(E41-C41)/C41*100)</f>
      </c>
      <c r="H41" s="59">
        <f>SUM(H40:H40)</f>
      </c>
      <c r="I41" s="59">
        <f>SUM(I40:I40)</f>
      </c>
      <c r="J41" s="59">
        <f>SUM(J40:J40)</f>
      </c>
      <c r="K41" s="59">
        <f ref="K41:K43" t="shared" si="22">+(J41-H41)</f>
      </c>
      <c r="L41" s="75">
        <f ref="L41:L43" t="shared" si="23">IF(H41=0,"",(J41-H41)/H41*100)</f>
      </c>
      <c r="M41" s="59">
        <f>SUM(M40:M40)</f>
      </c>
      <c r="N41" s="59">
        <f>SUM(N40:N40)</f>
      </c>
      <c r="O41" s="59">
        <f>SUM(O40:O40)</f>
      </c>
      <c r="P41" s="59">
        <f ref="P41:P43" t="shared" si="24">+(O41-M41)</f>
      </c>
      <c r="Q41" s="75">
        <f t="shared" si="11"/>
      </c>
      <c r="R41" s="192"/>
    </row>
    <row r="42">
      <c r="A42" s="150">
        <v>34</v>
      </c>
      <c r="B42" s="147" t="s">
        <v>49</v>
      </c>
      <c r="C42" s="148">
        <v>608.14</v>
      </c>
      <c r="D42" s="148">
        <v>252.16</v>
      </c>
      <c r="E42" s="148">
        <v>53.95</v>
      </c>
      <c r="F42" s="148">
        <f t="shared" si="5"/>
      </c>
      <c r="G42" s="149">
        <f t="shared" si="17"/>
      </c>
      <c r="H42" s="148">
        <v>703.06</v>
      </c>
      <c r="I42" s="148">
        <v>688.14</v>
      </c>
      <c r="J42" s="148">
        <v>659.82</v>
      </c>
      <c r="K42" s="148">
        <f t="shared" si="7"/>
      </c>
      <c r="L42" s="75">
        <f t="shared" si="8"/>
      </c>
      <c r="M42" s="148">
        <v>0</v>
      </c>
      <c r="N42" s="148">
        <v>0</v>
      </c>
      <c r="O42" s="148">
        <v>0</v>
      </c>
      <c r="P42" s="148">
        <f t="shared" si="9"/>
      </c>
      <c r="Q42" s="149">
        <f t="shared" si="11"/>
      </c>
      <c r="R42" s="192"/>
    </row>
    <row r="43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20"/>
      </c>
      <c r="G43" s="75">
        <f t="shared" si="21"/>
      </c>
      <c r="H43" s="59">
        <f>SUM(H42:H42)</f>
      </c>
      <c r="I43" s="59">
        <f>SUM(I42:I42)</f>
      </c>
      <c r="J43" s="59">
        <f>SUM(J42:J42)</f>
      </c>
      <c r="K43" s="59">
        <f t="shared" si="22"/>
      </c>
      <c r="L43" s="75">
        <f t="shared" si="23"/>
      </c>
      <c r="M43" s="59">
        <f>SUM(M42:M42)</f>
      </c>
      <c r="N43" s="59">
        <f>SUM(N42:N42)</f>
      </c>
      <c r="O43" s="59">
        <f>SUM(O42:O42)</f>
      </c>
      <c r="P43" s="59">
        <f t="shared" si="24"/>
      </c>
      <c r="Q43" s="75">
        <f t="shared" si="11"/>
      </c>
      <c r="R43" s="192"/>
    </row>
    <row r="44">
      <c r="A44" s="147">
        <v>35</v>
      </c>
      <c r="B44" s="147" t="s">
        <v>51</v>
      </c>
      <c r="C44" s="148">
        <v>0</v>
      </c>
      <c r="D44" s="148">
        <v>279.58</v>
      </c>
      <c r="E44" s="148">
        <v>0</v>
      </c>
      <c r="F44" s="148">
        <f t="shared" si="5"/>
      </c>
      <c r="G44" s="149">
        <f t="shared" si="17"/>
      </c>
      <c r="H44" s="148">
        <v>144.37</v>
      </c>
      <c r="I44" s="148">
        <v>112.13</v>
      </c>
      <c r="J44" s="148">
        <v>181</v>
      </c>
      <c r="K44" s="148">
        <f t="shared" si="7"/>
      </c>
      <c r="L44" s="149">
        <f t="shared" si="8"/>
      </c>
      <c r="M44" s="148">
        <v>0</v>
      </c>
      <c r="N44" s="148">
        <v>0</v>
      </c>
      <c r="O44" s="148">
        <v>0</v>
      </c>
      <c r="P44" s="148">
        <f t="shared" si="9"/>
      </c>
      <c r="Q44" s="149">
        <f t="shared" si="11"/>
      </c>
      <c r="R44" s="192"/>
    </row>
    <row r="45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f t="shared" si="5"/>
      </c>
      <c r="G45" s="149">
        <f t="shared" si="17"/>
      </c>
      <c r="H45" s="148">
        <v>0</v>
      </c>
      <c r="I45" s="148">
        <v>0</v>
      </c>
      <c r="J45" s="148">
        <v>0</v>
      </c>
      <c r="K45" s="148">
        <f t="shared" si="7"/>
      </c>
      <c r="L45" s="149">
        <f t="shared" si="8"/>
      </c>
      <c r="M45" s="148">
        <v>0</v>
      </c>
      <c r="N45" s="148">
        <v>0</v>
      </c>
      <c r="O45" s="148">
        <v>0</v>
      </c>
      <c r="P45" s="148">
        <f t="shared" si="9"/>
      </c>
      <c r="Q45" s="149">
        <f t="shared" si="11"/>
      </c>
      <c r="R45" s="192"/>
    </row>
    <row r="46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f t="shared" si="5"/>
      </c>
      <c r="G46" s="149">
        <f t="shared" si="17"/>
      </c>
      <c r="H46" s="148">
        <v>0</v>
      </c>
      <c r="I46" s="148">
        <v>0</v>
      </c>
      <c r="J46" s="148">
        <v>0</v>
      </c>
      <c r="K46" s="148">
        <f t="shared" si="7"/>
      </c>
      <c r="L46" s="149">
        <f t="shared" si="8"/>
      </c>
      <c r="M46" s="148">
        <v>0</v>
      </c>
      <c r="N46" s="148">
        <v>0</v>
      </c>
      <c r="O46" s="148">
        <v>0</v>
      </c>
      <c r="P46" s="148">
        <f t="shared" si="9"/>
      </c>
      <c r="Q46" s="149">
        <f t="shared" si="11"/>
      </c>
      <c r="R46" s="192"/>
    </row>
    <row r="47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f t="shared" si="5"/>
      </c>
      <c r="G47" s="149">
        <f t="shared" si="17"/>
      </c>
      <c r="H47" s="148">
        <v>0</v>
      </c>
      <c r="I47" s="148">
        <v>0</v>
      </c>
      <c r="J47" s="148">
        <v>0</v>
      </c>
      <c r="K47" s="148">
        <f t="shared" si="7"/>
      </c>
      <c r="L47" s="149">
        <f t="shared" si="8"/>
      </c>
      <c r="M47" s="148">
        <v>0</v>
      </c>
      <c r="N47" s="148">
        <v>0</v>
      </c>
      <c r="O47" s="148">
        <v>0</v>
      </c>
      <c r="P47" s="148">
        <f t="shared" si="9"/>
      </c>
      <c r="Q47" s="149">
        <f t="shared" si="11"/>
      </c>
      <c r="R47" s="192"/>
    </row>
    <row r="48">
      <c r="A48" s="147">
        <v>39</v>
      </c>
      <c r="B48" s="147" t="s">
        <v>55</v>
      </c>
      <c r="C48" s="148">
        <v>0</v>
      </c>
      <c r="D48" s="148">
        <v>180.33</v>
      </c>
      <c r="E48" s="148">
        <v>0</v>
      </c>
      <c r="F48" s="148">
        <f t="shared" si="5"/>
      </c>
      <c r="G48" s="149">
        <f t="shared" si="17"/>
      </c>
      <c r="H48" s="148">
        <v>40</v>
      </c>
      <c r="I48" s="148">
        <v>9.25</v>
      </c>
      <c r="J48" s="148">
        <v>49.92</v>
      </c>
      <c r="K48" s="148">
        <f t="shared" si="7"/>
      </c>
      <c r="L48" s="149">
        <f t="shared" si="8"/>
      </c>
      <c r="M48" s="148">
        <v>0</v>
      </c>
      <c r="N48" s="148">
        <v>0</v>
      </c>
      <c r="O48" s="148">
        <v>0</v>
      </c>
      <c r="P48" s="148">
        <f t="shared" si="9"/>
      </c>
      <c r="Q48" s="149">
        <f t="shared" si="11"/>
      </c>
      <c r="R48" s="192"/>
    </row>
    <row r="49">
      <c r="A49" s="147">
        <v>40</v>
      </c>
      <c r="B49" s="147" t="s">
        <v>56</v>
      </c>
      <c r="C49" s="148">
        <v>1</v>
      </c>
      <c r="D49" s="148">
        <v>0.8</v>
      </c>
      <c r="E49" s="148">
        <v>0</v>
      </c>
      <c r="F49" s="148">
        <f t="shared" si="5"/>
      </c>
      <c r="G49" s="149">
        <f t="shared" si="17"/>
      </c>
      <c r="H49" s="148">
        <v>0</v>
      </c>
      <c r="I49" s="148">
        <v>0</v>
      </c>
      <c r="J49" s="148">
        <v>0</v>
      </c>
      <c r="K49" s="148">
        <f t="shared" si="7"/>
      </c>
      <c r="L49" s="149">
        <f t="shared" si="8"/>
      </c>
      <c r="M49" s="148">
        <v>0</v>
      </c>
      <c r="N49" s="148">
        <v>0</v>
      </c>
      <c r="O49" s="148">
        <v>0</v>
      </c>
      <c r="P49" s="148">
        <f t="shared" si="9"/>
      </c>
      <c r="Q49" s="149">
        <f t="shared" si="11"/>
      </c>
      <c r="R49" s="192"/>
    </row>
    <row r="50">
      <c r="A50" s="147">
        <v>41</v>
      </c>
      <c r="B50" s="147" t="s">
        <v>57</v>
      </c>
      <c r="C50" s="148">
        <v>110.15</v>
      </c>
      <c r="D50" s="148">
        <v>43.07</v>
      </c>
      <c r="E50" s="148">
        <v>85.05</v>
      </c>
      <c r="F50" s="148">
        <f t="shared" si="5"/>
      </c>
      <c r="G50" s="149">
        <f t="shared" si="17"/>
      </c>
      <c r="H50" s="148">
        <v>0</v>
      </c>
      <c r="I50" s="148">
        <v>0</v>
      </c>
      <c r="J50" s="148">
        <v>0</v>
      </c>
      <c r="K50" s="148">
        <f t="shared" si="7"/>
      </c>
      <c r="L50" s="149">
        <f t="shared" si="8"/>
      </c>
      <c r="M50" s="148">
        <v>0</v>
      </c>
      <c r="N50" s="148">
        <v>0</v>
      </c>
      <c r="O50" s="148">
        <v>0</v>
      </c>
      <c r="P50" s="148">
        <f t="shared" si="9"/>
      </c>
      <c r="Q50" s="149">
        <f t="shared" si="11"/>
      </c>
      <c r="R50" s="192"/>
    </row>
    <row r="51">
      <c r="A51" s="147">
        <v>42</v>
      </c>
      <c r="B51" s="147" t="s">
        <v>58</v>
      </c>
      <c r="C51" s="148">
        <v>18.8</v>
      </c>
      <c r="D51" s="148">
        <v>12.14</v>
      </c>
      <c r="E51" s="148">
        <v>19.58</v>
      </c>
      <c r="F51" s="148">
        <f t="shared" si="5"/>
      </c>
      <c r="G51" s="149">
        <f t="shared" si="17"/>
      </c>
      <c r="H51" s="148">
        <v>0</v>
      </c>
      <c r="I51" s="148">
        <v>0</v>
      </c>
      <c r="J51" s="148">
        <v>0</v>
      </c>
      <c r="K51" s="148">
        <f t="shared" si="7"/>
      </c>
      <c r="L51" s="149">
        <f t="shared" si="8"/>
      </c>
      <c r="M51" s="148">
        <v>0</v>
      </c>
      <c r="N51" s="148">
        <v>0</v>
      </c>
      <c r="O51" s="148">
        <v>0</v>
      </c>
      <c r="P51" s="148">
        <f t="shared" si="9"/>
      </c>
      <c r="Q51" s="149">
        <f t="shared" si="11"/>
      </c>
      <c r="R51" s="192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25">+(E52-C52)</f>
      </c>
      <c r="G52" s="75">
        <f ref="G52:G53" t="shared" si="26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27">+(J52-H52)</f>
      </c>
      <c r="L52" s="75">
        <f ref="L52:L53" t="shared" si="28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29">+(O52-M52)</f>
      </c>
      <c r="Q52" s="75">
        <f t="shared" si="11"/>
      </c>
      <c r="R52" s="192"/>
    </row>
    <row r="53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25"/>
      </c>
      <c r="G53" s="75">
        <f t="shared" si="26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27"/>
      </c>
      <c r="L53" s="75">
        <f t="shared" si="28"/>
      </c>
      <c r="M53" s="59">
        <f>SUM(M43,M41,M39,M19,M52)</f>
      </c>
      <c r="N53" s="59">
        <f>SUM(N43,N41,N39,N19,N52)</f>
      </c>
      <c r="O53" s="59">
        <f>SUM(O43,O41,O39,O19,O52)</f>
      </c>
      <c r="P53" s="59">
        <f t="shared" si="29"/>
      </c>
      <c r="Q53" s="75">
        <f t="shared" si="11"/>
      </c>
      <c r="R53" s="192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60"/>
  <sheetViews>
    <sheetView zoomScaleSheetLayoutView="90" workbookViewId="0">
      <pane xSplit="2" ySplit="4" topLeftCell="F44" activePane="bottomRight" state="frozen"/>
      <selection pane="topRight" activeCell="C1" sqref="C1"/>
      <selection pane="bottomLeft" activeCell="A41" sqref="A41"/>
      <selection pane="bottomRight" activeCell="O60" sqref="O60"/>
    </sheetView>
  </sheetViews>
  <sheetFormatPr defaultRowHeight="12.75"/>
  <cols>
    <col min="1" max="1" width="5.7109375" customWidth="1" style="61"/>
    <col min="2" max="2" width="31" customWidth="1" style="61"/>
    <col min="3" max="3" width="11.7109375" customWidth="1" style="61"/>
    <col min="4" max="4" width="9.5703125" customWidth="1" style="61"/>
    <col min="5" max="5" width="10.5703125" customWidth="1" style="114"/>
    <col min="6" max="6" bestFit="1" width="11" customWidth="1" style="61"/>
    <col min="7" max="7" width="9.140625" customWidth="1" style="115"/>
    <col min="8" max="8" width="12" customWidth="1" style="61"/>
    <col min="9" max="9" width="9.85546875" customWidth="1" style="114"/>
    <col min="10" max="10" width="9.7109375" customWidth="1" style="61"/>
    <col min="11" max="11" width="9.5703125" customWidth="1" style="115"/>
    <col min="12" max="12" width="7.85546875" customWidth="1" style="116"/>
    <col min="13" max="13" width="11.85546875" customWidth="1" style="114"/>
    <col min="14" max="14" width="12" customWidth="1" style="61"/>
    <col min="15" max="15" width="11.7109375" customWidth="1" style="114"/>
    <col min="16" max="16" width="10.42578125" customWidth="1" style="115"/>
    <col min="17" max="17" width="15" customWidth="1" style="61"/>
    <col min="18" max="18" width="5.42578125" customWidth="1" style="61"/>
    <col min="19" max="16384" width="9.140625" customWidth="1" style="61"/>
  </cols>
  <sheetData>
    <row r="1" ht="17.25" customHeight="1">
      <c r="A1" s="102" t="s">
        <v>163</v>
      </c>
      <c r="C1" s="229" t="s">
        <v>164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</row>
    <row r="2">
      <c r="A2" s="50"/>
      <c r="C2" s="230">
        <f>T1M!C2</f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O2" s="138"/>
      <c r="P2" s="231" t="s">
        <v>133</v>
      </c>
      <c r="Q2" s="231"/>
    </row>
    <row r="3" ht="14.25" customHeight="1" s="93" customFormat="1">
      <c r="A3" s="204" t="s">
        <v>4</v>
      </c>
      <c r="B3" s="204" t="s">
        <v>5</v>
      </c>
      <c r="C3" s="206" t="s">
        <v>165</v>
      </c>
      <c r="D3" s="206"/>
      <c r="E3" s="206"/>
      <c r="F3" s="206"/>
      <c r="G3" s="206"/>
      <c r="H3" s="206" t="s">
        <v>166</v>
      </c>
      <c r="I3" s="206"/>
      <c r="J3" s="206"/>
      <c r="K3" s="206"/>
      <c r="L3" s="206"/>
      <c r="M3" s="206" t="s">
        <v>167</v>
      </c>
      <c r="N3" s="206"/>
      <c r="O3" s="206"/>
      <c r="P3" s="206"/>
      <c r="Q3" s="206"/>
      <c r="R3" s="192" t="s">
        <v>168</v>
      </c>
    </row>
    <row r="4" ht="40.5" customHeight="1" s="93" customFormat="1">
      <c r="A4" s="204"/>
      <c r="B4" s="204"/>
      <c r="C4" s="175">
        <f>AsOn!A1</f>
      </c>
      <c r="D4" s="132">
        <f>AsOn!B1</f>
      </c>
      <c r="E4" s="132">
        <f>AsOn!C1</f>
      </c>
      <c r="F4" s="204">
        <f>"GROWTH DURING THE YEAR " &amp;AsOn!D1</f>
      </c>
      <c r="G4" s="204"/>
      <c r="H4" s="132">
        <f>AsOn!A1</f>
      </c>
      <c r="I4" s="132">
        <f>AsOn!B1</f>
      </c>
      <c r="J4" s="132">
        <f>AsOn!C1</f>
      </c>
      <c r="K4" s="204">
        <f>"GROWTH DURING THE YEAR " &amp;AsOn!D1</f>
      </c>
      <c r="L4" s="204"/>
      <c r="M4" s="132">
        <f>AsOn!A1</f>
      </c>
      <c r="N4" s="132">
        <f>AsOn!B1</f>
      </c>
      <c r="O4" s="132">
        <f>AsOn!C1</f>
      </c>
      <c r="P4" s="137" t="s">
        <v>169</v>
      </c>
      <c r="Q4" s="177">
        <f>"GROWTH DURING THE YEAR " &amp;AsOn!D1</f>
      </c>
      <c r="R4" s="192"/>
    </row>
    <row r="5" ht="18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119"/>
      <c r="Q5" s="132" t="s">
        <v>170</v>
      </c>
      <c r="R5" s="192"/>
    </row>
    <row r="6" ht="12" customHeight="1">
      <c r="A6" s="147">
        <v>1</v>
      </c>
      <c r="B6" s="147" t="s">
        <v>13</v>
      </c>
      <c r="C6" s="148">
        <v>14603.47</v>
      </c>
      <c r="D6" s="148">
        <v>14188.16</v>
      </c>
      <c r="E6" s="148">
        <v>15950.75</v>
      </c>
      <c r="F6" s="148">
        <f ref="F6:F42" t="shared" si="5">+(E6-C6)</f>
      </c>
      <c r="G6" s="149">
        <f>IF(C6=0,"",(E6-C6)/C6*100)</f>
      </c>
      <c r="H6" s="148">
        <v>10493.72</v>
      </c>
      <c r="I6" s="148">
        <v>9286.25</v>
      </c>
      <c r="J6" s="148">
        <v>11562.98</v>
      </c>
      <c r="K6" s="148">
        <f ref="K6:K58" t="shared" si="6">+(J6-H6)</f>
      </c>
      <c r="L6" s="149">
        <f ref="L6:L60" t="shared" si="7">IF(H6=0,"",(J6-H6)/H6*100)</f>
      </c>
      <c r="M6" s="148">
        <f>H6/C6%</f>
      </c>
      <c r="N6" s="148">
        <f>I6/D6%</f>
      </c>
      <c r="O6" s="148">
        <f>J6/E6%</f>
      </c>
      <c r="P6" s="149">
        <v>60</v>
      </c>
      <c r="Q6" s="148">
        <f>O6-M6</f>
      </c>
      <c r="R6" s="192"/>
    </row>
    <row r="7" ht="12" customHeight="1">
      <c r="A7" s="147">
        <v>2</v>
      </c>
      <c r="B7" s="147" t="s">
        <v>14</v>
      </c>
      <c r="C7" s="148">
        <v>5071.12</v>
      </c>
      <c r="D7" s="148">
        <v>5188.74</v>
      </c>
      <c r="E7" s="148">
        <v>5171.98</v>
      </c>
      <c r="F7" s="148">
        <f t="shared" si="5"/>
      </c>
      <c r="G7" s="149">
        <f ref="G7:G60" t="shared" si="8">IF(C7=0,"",(E7-C7)/C7*100)</f>
      </c>
      <c r="H7" s="148">
        <v>5615.76</v>
      </c>
      <c r="I7" s="148">
        <v>3623.39</v>
      </c>
      <c r="J7" s="148">
        <v>5645.96</v>
      </c>
      <c r="K7" s="148">
        <f t="shared" si="6"/>
      </c>
      <c r="L7" s="149">
        <f t="shared" si="7"/>
      </c>
      <c r="M7" s="148">
        <f ref="M7:M18" t="shared" si="9">H7/C7%</f>
      </c>
      <c r="N7" s="148">
        <f ref="N7:N18" t="shared" si="10">I7/D7%</f>
      </c>
      <c r="O7" s="148">
        <f ref="O7:O18" t="shared" si="11">J7/E7%</f>
      </c>
      <c r="P7" s="149">
        <v>60</v>
      </c>
      <c r="Q7" s="148">
        <f ref="Q7:Q51" t="shared" si="12">O7-M7</f>
      </c>
      <c r="R7" s="192"/>
    </row>
    <row r="8">
      <c r="A8" s="147">
        <v>3</v>
      </c>
      <c r="B8" s="147" t="s">
        <v>15</v>
      </c>
      <c r="C8" s="148">
        <v>1952.33</v>
      </c>
      <c r="D8" s="148">
        <v>1713.16</v>
      </c>
      <c r="E8" s="148">
        <v>1830.54</v>
      </c>
      <c r="F8" s="148">
        <f t="shared" si="5"/>
      </c>
      <c r="G8" s="149">
        <f t="shared" si="8"/>
      </c>
      <c r="H8" s="148">
        <v>1459.15</v>
      </c>
      <c r="I8" s="148">
        <v>1216</v>
      </c>
      <c r="J8" s="148">
        <v>1525.29</v>
      </c>
      <c r="K8" s="148">
        <f t="shared" si="6"/>
      </c>
      <c r="L8" s="149">
        <f t="shared" si="7"/>
      </c>
      <c r="M8" s="148">
        <f t="shared" si="9"/>
      </c>
      <c r="N8" s="148">
        <f t="shared" si="10"/>
      </c>
      <c r="O8" s="148">
        <f t="shared" si="11"/>
      </c>
      <c r="P8" s="149">
        <v>60</v>
      </c>
      <c r="Q8" s="148">
        <f t="shared" si="12"/>
      </c>
      <c r="R8" s="192"/>
    </row>
    <row r="9">
      <c r="A9" s="147">
        <v>4</v>
      </c>
      <c r="B9" s="147" t="s">
        <v>16</v>
      </c>
      <c r="C9" s="148">
        <v>4251.07</v>
      </c>
      <c r="D9" s="148">
        <v>3838.41</v>
      </c>
      <c r="E9" s="148">
        <v>4265.2</v>
      </c>
      <c r="F9" s="148">
        <f t="shared" si="5"/>
      </c>
      <c r="G9" s="149">
        <f t="shared" si="8"/>
      </c>
      <c r="H9" s="148">
        <v>5241.7</v>
      </c>
      <c r="I9" s="148">
        <v>2076.13</v>
      </c>
      <c r="J9" s="148">
        <v>5313.97</v>
      </c>
      <c r="K9" s="148">
        <f t="shared" si="6"/>
      </c>
      <c r="L9" s="149">
        <f t="shared" si="7"/>
      </c>
      <c r="M9" s="148">
        <f t="shared" si="9"/>
      </c>
      <c r="N9" s="148">
        <f t="shared" si="10"/>
      </c>
      <c r="O9" s="148">
        <f t="shared" si="11"/>
      </c>
      <c r="P9" s="149">
        <v>60</v>
      </c>
      <c r="Q9" s="148">
        <f t="shared" si="12"/>
      </c>
      <c r="R9" s="192"/>
    </row>
    <row r="10">
      <c r="A10" s="147">
        <v>5</v>
      </c>
      <c r="B10" s="147" t="s">
        <v>17</v>
      </c>
      <c r="C10" s="148">
        <v>10976.25</v>
      </c>
      <c r="D10" s="148">
        <v>10075.06</v>
      </c>
      <c r="E10" s="148">
        <v>10430.68</v>
      </c>
      <c r="F10" s="148">
        <f t="shared" si="5"/>
      </c>
      <c r="G10" s="149">
        <f t="shared" si="8"/>
      </c>
      <c r="H10" s="148">
        <v>4791.43</v>
      </c>
      <c r="I10" s="148">
        <v>4124.15</v>
      </c>
      <c r="J10" s="148">
        <v>4479.56</v>
      </c>
      <c r="K10" s="148">
        <f t="shared" si="6"/>
      </c>
      <c r="L10" s="149">
        <f t="shared" si="7"/>
      </c>
      <c r="M10" s="148">
        <f t="shared" si="9"/>
      </c>
      <c r="N10" s="148">
        <f t="shared" si="10"/>
      </c>
      <c r="O10" s="148">
        <f t="shared" si="11"/>
      </c>
      <c r="P10" s="149">
        <v>60</v>
      </c>
      <c r="Q10" s="148">
        <f t="shared" si="12"/>
      </c>
      <c r="R10" s="192"/>
    </row>
    <row r="11">
      <c r="A11" s="147">
        <v>6</v>
      </c>
      <c r="B11" s="147" t="s">
        <v>18</v>
      </c>
      <c r="C11" s="148">
        <v>3913.82</v>
      </c>
      <c r="D11" s="148">
        <v>3949.03</v>
      </c>
      <c r="E11" s="148">
        <v>3857.34</v>
      </c>
      <c r="F11" s="148">
        <f t="shared" si="5"/>
      </c>
      <c r="G11" s="149">
        <f t="shared" si="8"/>
      </c>
      <c r="H11" s="148">
        <v>4089.19</v>
      </c>
      <c r="I11" s="148">
        <v>3306.52</v>
      </c>
      <c r="J11" s="148">
        <v>4193.44</v>
      </c>
      <c r="K11" s="148">
        <f t="shared" si="6"/>
      </c>
      <c r="L11" s="149">
        <f t="shared" si="7"/>
      </c>
      <c r="M11" s="148">
        <f t="shared" si="9"/>
      </c>
      <c r="N11" s="148">
        <f t="shared" si="10"/>
      </c>
      <c r="O11" s="148">
        <f t="shared" si="11"/>
      </c>
      <c r="P11" s="149">
        <v>60</v>
      </c>
      <c r="Q11" s="148">
        <f t="shared" si="12"/>
      </c>
      <c r="R11" s="192"/>
    </row>
    <row r="12">
      <c r="A12" s="147">
        <v>7</v>
      </c>
      <c r="B12" s="147" t="s">
        <v>19</v>
      </c>
      <c r="C12" s="148">
        <v>936.48</v>
      </c>
      <c r="D12" s="148">
        <v>857.09</v>
      </c>
      <c r="E12" s="148">
        <v>934.41</v>
      </c>
      <c r="F12" s="148">
        <f t="shared" si="5"/>
      </c>
      <c r="G12" s="149">
        <f t="shared" si="8"/>
      </c>
      <c r="H12" s="148">
        <v>693.34</v>
      </c>
      <c r="I12" s="148">
        <v>664.16</v>
      </c>
      <c r="J12" s="148">
        <v>772.58</v>
      </c>
      <c r="K12" s="148">
        <f t="shared" si="6"/>
      </c>
      <c r="L12" s="149">
        <f t="shared" si="7"/>
      </c>
      <c r="M12" s="148">
        <f t="shared" si="9"/>
      </c>
      <c r="N12" s="148">
        <f t="shared" si="10"/>
      </c>
      <c r="O12" s="148">
        <f t="shared" si="11"/>
      </c>
      <c r="P12" s="149">
        <v>60</v>
      </c>
      <c r="Q12" s="148">
        <f t="shared" si="12"/>
      </c>
      <c r="R12" s="192"/>
    </row>
    <row r="13">
      <c r="A13" s="147">
        <v>8</v>
      </c>
      <c r="B13" s="147" t="s">
        <v>20</v>
      </c>
      <c r="C13" s="148">
        <v>687.78</v>
      </c>
      <c r="D13" s="148">
        <v>641.25</v>
      </c>
      <c r="E13" s="148">
        <v>699.41</v>
      </c>
      <c r="F13" s="148">
        <f t="shared" si="5"/>
      </c>
      <c r="G13" s="149">
        <f t="shared" si="8"/>
      </c>
      <c r="H13" s="148">
        <v>301.76</v>
      </c>
      <c r="I13" s="148">
        <v>279.69</v>
      </c>
      <c r="J13" s="148">
        <v>367.1</v>
      </c>
      <c r="K13" s="148">
        <f t="shared" si="6"/>
      </c>
      <c r="L13" s="149">
        <f t="shared" si="7"/>
      </c>
      <c r="M13" s="148">
        <f t="shared" si="9"/>
      </c>
      <c r="N13" s="148">
        <f t="shared" si="10"/>
      </c>
      <c r="O13" s="148">
        <f t="shared" si="11"/>
      </c>
      <c r="P13" s="149">
        <v>60</v>
      </c>
      <c r="Q13" s="148">
        <f t="shared" si="12"/>
      </c>
      <c r="R13" s="192"/>
    </row>
    <row r="14">
      <c r="A14" s="147">
        <v>9</v>
      </c>
      <c r="B14" s="147" t="s">
        <v>21</v>
      </c>
      <c r="C14" s="148">
        <v>13447.3</v>
      </c>
      <c r="D14" s="148">
        <v>13195</v>
      </c>
      <c r="E14" s="148">
        <v>13050.06</v>
      </c>
      <c r="F14" s="148">
        <f t="shared" si="5"/>
      </c>
      <c r="G14" s="149">
        <f t="shared" si="8"/>
      </c>
      <c r="H14" s="148">
        <v>11476.07</v>
      </c>
      <c r="I14" s="148">
        <v>10978.51</v>
      </c>
      <c r="J14" s="148">
        <v>11953.45</v>
      </c>
      <c r="K14" s="148">
        <f t="shared" si="6"/>
      </c>
      <c r="L14" s="149">
        <f t="shared" si="7"/>
      </c>
      <c r="M14" s="148">
        <f t="shared" si="9"/>
      </c>
      <c r="N14" s="148">
        <f t="shared" si="10"/>
      </c>
      <c r="O14" s="148">
        <f t="shared" si="11"/>
      </c>
      <c r="P14" s="149">
        <v>60</v>
      </c>
      <c r="Q14" s="148">
        <f t="shared" si="12"/>
      </c>
      <c r="R14" s="192"/>
    </row>
    <row r="15">
      <c r="A15" s="147">
        <v>10</v>
      </c>
      <c r="B15" s="147" t="s">
        <v>22</v>
      </c>
      <c r="C15" s="148">
        <v>8.93</v>
      </c>
      <c r="D15" s="148">
        <v>6.72</v>
      </c>
      <c r="E15" s="148">
        <v>8.85</v>
      </c>
      <c r="F15" s="148">
        <f t="shared" si="5"/>
      </c>
      <c r="G15" s="149">
        <f t="shared" si="8"/>
      </c>
      <c r="H15" s="148">
        <v>51.35</v>
      </c>
      <c r="I15" s="148">
        <v>40.31</v>
      </c>
      <c r="J15" s="148">
        <v>50.73</v>
      </c>
      <c r="K15" s="148">
        <f t="shared" si="6"/>
      </c>
      <c r="L15" s="149">
        <f t="shared" si="7"/>
      </c>
      <c r="M15" s="148">
        <f t="shared" si="9"/>
      </c>
      <c r="N15" s="148">
        <f t="shared" si="10"/>
      </c>
      <c r="O15" s="148">
        <f t="shared" si="11"/>
      </c>
      <c r="P15" s="149">
        <v>60</v>
      </c>
      <c r="Q15" s="148">
        <f t="shared" si="12"/>
      </c>
      <c r="R15" s="192"/>
    </row>
    <row r="16">
      <c r="A16" s="147">
        <v>11</v>
      </c>
      <c r="B16" s="147" t="s">
        <v>23</v>
      </c>
      <c r="C16" s="148">
        <v>68867.98</v>
      </c>
      <c r="D16" s="148">
        <v>66989.14</v>
      </c>
      <c r="E16" s="148">
        <v>68801.5</v>
      </c>
      <c r="F16" s="148">
        <f t="shared" si="5"/>
      </c>
      <c r="G16" s="149">
        <f t="shared" si="8"/>
      </c>
      <c r="H16" s="148">
        <v>38968.92</v>
      </c>
      <c r="I16" s="148">
        <v>34821.52</v>
      </c>
      <c r="J16" s="148">
        <v>40817.61</v>
      </c>
      <c r="K16" s="148">
        <f t="shared" si="6"/>
      </c>
      <c r="L16" s="149">
        <f t="shared" si="7"/>
      </c>
      <c r="M16" s="148">
        <f t="shared" si="9"/>
      </c>
      <c r="N16" s="148">
        <f t="shared" si="10"/>
      </c>
      <c r="O16" s="148">
        <f t="shared" si="11"/>
      </c>
      <c r="P16" s="149">
        <v>60</v>
      </c>
      <c r="Q16" s="148">
        <f t="shared" si="12"/>
      </c>
      <c r="R16" s="192"/>
    </row>
    <row r="17">
      <c r="A17" s="147">
        <v>12</v>
      </c>
      <c r="B17" s="147" t="s">
        <v>24</v>
      </c>
      <c r="C17" s="148">
        <v>4370.96</v>
      </c>
      <c r="D17" s="148">
        <v>3844.9</v>
      </c>
      <c r="E17" s="148">
        <v>4155.28</v>
      </c>
      <c r="F17" s="148">
        <f t="shared" si="5"/>
      </c>
      <c r="G17" s="149">
        <f t="shared" si="8"/>
      </c>
      <c r="H17" s="148">
        <v>3520.57</v>
      </c>
      <c r="I17" s="148">
        <v>2839.7</v>
      </c>
      <c r="J17" s="148">
        <v>3673.87</v>
      </c>
      <c r="K17" s="148">
        <f t="shared" si="6"/>
      </c>
      <c r="L17" s="149">
        <f t="shared" si="7"/>
      </c>
      <c r="M17" s="148">
        <f t="shared" si="9"/>
      </c>
      <c r="N17" s="148">
        <f t="shared" si="10"/>
      </c>
      <c r="O17" s="148">
        <f t="shared" si="11"/>
      </c>
      <c r="P17" s="149">
        <v>60</v>
      </c>
      <c r="Q17" s="148">
        <f t="shared" si="12"/>
      </c>
      <c r="R17" s="192"/>
    </row>
    <row r="18">
      <c r="A18" s="147">
        <v>13</v>
      </c>
      <c r="B18" s="147" t="s">
        <v>25</v>
      </c>
      <c r="C18" s="148">
        <v>10569.53</v>
      </c>
      <c r="D18" s="148">
        <v>9142.33</v>
      </c>
      <c r="E18" s="148">
        <v>10925.73</v>
      </c>
      <c r="F18" s="148">
        <f t="shared" si="5"/>
      </c>
      <c r="G18" s="149">
        <f t="shared" si="8"/>
      </c>
      <c r="H18" s="148">
        <v>4558.21</v>
      </c>
      <c r="I18" s="148">
        <v>4574.22</v>
      </c>
      <c r="J18" s="148">
        <v>5161.98</v>
      </c>
      <c r="K18" s="148">
        <f t="shared" si="6"/>
      </c>
      <c r="L18" s="149">
        <f t="shared" si="7"/>
      </c>
      <c r="M18" s="148">
        <f t="shared" si="9"/>
      </c>
      <c r="N18" s="148">
        <f t="shared" si="10"/>
      </c>
      <c r="O18" s="148">
        <f t="shared" si="11"/>
      </c>
      <c r="P18" s="149">
        <v>60</v>
      </c>
      <c r="Q18" s="148">
        <f t="shared" si="12"/>
      </c>
      <c r="R18" s="192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 t="shared" si="8"/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 t="shared" si="7"/>
      </c>
      <c r="M19" s="59">
        <f>H19/C19%</f>
      </c>
      <c r="N19" s="59">
        <f>I19/D19%</f>
      </c>
      <c r="O19" s="59">
        <f>J19/E19%</f>
      </c>
      <c r="P19" s="59">
        <v>60</v>
      </c>
      <c r="Q19" s="59">
        <f>+(O19-M19)</f>
      </c>
      <c r="R19" s="192"/>
    </row>
    <row r="20">
      <c r="A20" s="147">
        <v>14</v>
      </c>
      <c r="B20" s="147" t="s">
        <v>27</v>
      </c>
      <c r="C20" s="148">
        <v>8397.84</v>
      </c>
      <c r="D20" s="148">
        <v>7667.61</v>
      </c>
      <c r="E20" s="148">
        <v>8502.27</v>
      </c>
      <c r="F20" s="148">
        <f t="shared" si="5"/>
      </c>
      <c r="G20" s="149">
        <f t="shared" si="8"/>
      </c>
      <c r="H20" s="148">
        <v>5395.64</v>
      </c>
      <c r="I20" s="148">
        <v>4698.47</v>
      </c>
      <c r="J20" s="148">
        <v>5503.69</v>
      </c>
      <c r="K20" s="148">
        <f t="shared" si="6"/>
      </c>
      <c r="L20" s="149">
        <f t="shared" si="7"/>
      </c>
      <c r="M20" s="148">
        <f>H20/C20%</f>
      </c>
      <c r="N20" s="148">
        <f>I20/D20%</f>
      </c>
      <c r="O20" s="148">
        <f>J20/E20%</f>
      </c>
      <c r="P20" s="149">
        <v>60</v>
      </c>
      <c r="Q20" s="148">
        <f t="shared" si="12"/>
      </c>
      <c r="R20" s="192"/>
    </row>
    <row r="21">
      <c r="A21" s="147">
        <v>15</v>
      </c>
      <c r="B21" s="147" t="s">
        <v>28</v>
      </c>
      <c r="C21" s="148">
        <v>2174.13</v>
      </c>
      <c r="D21" s="148">
        <v>1296.01</v>
      </c>
      <c r="E21" s="148">
        <v>1805.59</v>
      </c>
      <c r="F21" s="148">
        <f t="shared" si="5"/>
      </c>
      <c r="G21" s="149">
        <f t="shared" si="8"/>
      </c>
      <c r="H21" s="148">
        <v>1530.28</v>
      </c>
      <c r="I21" s="148">
        <v>1214.24</v>
      </c>
      <c r="J21" s="148">
        <v>1659.48</v>
      </c>
      <c r="K21" s="148">
        <f t="shared" si="6"/>
      </c>
      <c r="L21" s="149">
        <f t="shared" si="7"/>
      </c>
      <c r="M21" s="148">
        <f ref="M21:M38" t="shared" si="19">H21/C21%</f>
      </c>
      <c r="N21" s="148">
        <f ref="N21:N38" t="shared" si="20">I21/D21%</f>
      </c>
      <c r="O21" s="148">
        <f ref="O21:O38" t="shared" si="21">J21/E21%</f>
      </c>
      <c r="P21" s="149">
        <v>60</v>
      </c>
      <c r="Q21" s="148">
        <f t="shared" si="12"/>
      </c>
      <c r="R21" s="192"/>
    </row>
    <row r="22">
      <c r="A22" s="147">
        <v>16</v>
      </c>
      <c r="B22" s="147" t="s">
        <v>29</v>
      </c>
      <c r="C22" s="148">
        <v>28.55</v>
      </c>
      <c r="D22" s="148">
        <v>22.36</v>
      </c>
      <c r="E22" s="148">
        <v>31.86</v>
      </c>
      <c r="F22" s="148">
        <f t="shared" si="5"/>
      </c>
      <c r="G22" s="149">
        <f t="shared" si="8"/>
      </c>
      <c r="H22" s="148">
        <v>93.51</v>
      </c>
      <c r="I22" s="148">
        <v>72.25</v>
      </c>
      <c r="J22" s="148">
        <v>95.33</v>
      </c>
      <c r="K22" s="148">
        <f t="shared" si="6"/>
      </c>
      <c r="L22" s="149">
        <f t="shared" si="7"/>
      </c>
      <c r="M22" s="148">
        <f t="shared" si="19"/>
      </c>
      <c r="N22" s="148">
        <f t="shared" si="20"/>
      </c>
      <c r="O22" s="148">
        <f t="shared" si="21"/>
      </c>
      <c r="P22" s="149">
        <v>60</v>
      </c>
      <c r="Q22" s="148">
        <f t="shared" si="12"/>
      </c>
      <c r="R22" s="192"/>
    </row>
    <row r="23">
      <c r="A23" s="147">
        <v>17</v>
      </c>
      <c r="B23" s="147" t="s">
        <v>30</v>
      </c>
      <c r="C23" s="148">
        <v>208.47</v>
      </c>
      <c r="D23" s="148">
        <v>126.73</v>
      </c>
      <c r="E23" s="148">
        <v>160.34</v>
      </c>
      <c r="F23" s="148">
        <f t="shared" si="5"/>
      </c>
      <c r="G23" s="149">
        <f t="shared" si="8"/>
      </c>
      <c r="H23" s="148">
        <v>351.44</v>
      </c>
      <c r="I23" s="148">
        <v>388.56</v>
      </c>
      <c r="J23" s="148">
        <v>331.88</v>
      </c>
      <c r="K23" s="148">
        <f t="shared" si="6"/>
      </c>
      <c r="L23" s="149">
        <f t="shared" si="7"/>
      </c>
      <c r="M23" s="148">
        <f t="shared" si="19"/>
      </c>
      <c r="N23" s="148">
        <f t="shared" si="20"/>
      </c>
      <c r="O23" s="148">
        <f t="shared" si="21"/>
      </c>
      <c r="P23" s="149">
        <v>60</v>
      </c>
      <c r="Q23" s="148">
        <f t="shared" si="12"/>
      </c>
      <c r="R23" s="192"/>
    </row>
    <row r="24">
      <c r="A24" s="147">
        <v>18</v>
      </c>
      <c r="B24" s="147" t="s">
        <v>31</v>
      </c>
      <c r="C24" s="148">
        <v>229.46</v>
      </c>
      <c r="D24" s="148">
        <v>181.13</v>
      </c>
      <c r="E24" s="148">
        <v>235.51</v>
      </c>
      <c r="F24" s="148">
        <f t="shared" si="5"/>
      </c>
      <c r="G24" s="149">
        <f t="shared" si="8"/>
      </c>
      <c r="H24" s="148">
        <v>233.95</v>
      </c>
      <c r="I24" s="148">
        <v>166.1</v>
      </c>
      <c r="J24" s="148">
        <v>325.98</v>
      </c>
      <c r="K24" s="148">
        <f t="shared" si="6"/>
      </c>
      <c r="L24" s="149">
        <f t="shared" si="7"/>
      </c>
      <c r="M24" s="148">
        <f t="shared" si="19"/>
      </c>
      <c r="N24" s="148">
        <f t="shared" si="20"/>
      </c>
      <c r="O24" s="148">
        <f t="shared" si="21"/>
      </c>
      <c r="P24" s="149">
        <v>60</v>
      </c>
      <c r="Q24" s="148">
        <f t="shared" si="12"/>
      </c>
      <c r="R24" s="192"/>
    </row>
    <row r="25">
      <c r="A25" s="147">
        <v>19</v>
      </c>
      <c r="B25" s="147" t="s">
        <v>32</v>
      </c>
      <c r="C25" s="148">
        <v>9209.88</v>
      </c>
      <c r="D25" s="148">
        <v>6961.53</v>
      </c>
      <c r="E25" s="148">
        <v>9949.12</v>
      </c>
      <c r="F25" s="148">
        <f t="shared" si="5"/>
      </c>
      <c r="G25" s="149">
        <f t="shared" si="8"/>
      </c>
      <c r="H25" s="148">
        <v>11919.14</v>
      </c>
      <c r="I25" s="148">
        <v>9638.38</v>
      </c>
      <c r="J25" s="148">
        <v>11606.59</v>
      </c>
      <c r="K25" s="148">
        <f t="shared" si="6"/>
      </c>
      <c r="L25" s="149">
        <f t="shared" si="7"/>
      </c>
      <c r="M25" s="148">
        <f t="shared" si="19"/>
      </c>
      <c r="N25" s="148">
        <f t="shared" si="20"/>
      </c>
      <c r="O25" s="148">
        <f t="shared" si="21"/>
      </c>
      <c r="P25" s="149">
        <v>60</v>
      </c>
      <c r="Q25" s="148">
        <f t="shared" si="12"/>
      </c>
      <c r="R25" s="192"/>
    </row>
    <row r="26">
      <c r="A26" s="147">
        <v>20</v>
      </c>
      <c r="B26" s="147" t="s">
        <v>33</v>
      </c>
      <c r="C26" s="148">
        <v>7089.26</v>
      </c>
      <c r="D26" s="148">
        <v>5594</v>
      </c>
      <c r="E26" s="148">
        <v>7871.89</v>
      </c>
      <c r="F26" s="148">
        <f t="shared" si="5"/>
      </c>
      <c r="G26" s="149">
        <f t="shared" si="8"/>
      </c>
      <c r="H26" s="148">
        <v>7111.42</v>
      </c>
      <c r="I26" s="148">
        <v>8443.35</v>
      </c>
      <c r="J26" s="148">
        <v>7481.25</v>
      </c>
      <c r="K26" s="148">
        <f t="shared" si="6"/>
      </c>
      <c r="L26" s="149">
        <f t="shared" si="7"/>
      </c>
      <c r="M26" s="148">
        <f t="shared" si="19"/>
      </c>
      <c r="N26" s="148">
        <f t="shared" si="20"/>
      </c>
      <c r="O26" s="148">
        <f t="shared" si="21"/>
      </c>
      <c r="P26" s="149">
        <v>60</v>
      </c>
      <c r="Q26" s="148">
        <f t="shared" si="12"/>
      </c>
      <c r="R26" s="192"/>
    </row>
    <row r="27">
      <c r="A27" s="147">
        <v>21</v>
      </c>
      <c r="B27" s="147" t="s">
        <v>34</v>
      </c>
      <c r="C27" s="148">
        <v>7569.03</v>
      </c>
      <c r="D27" s="148">
        <v>3413.71</v>
      </c>
      <c r="E27" s="148">
        <v>7123.06</v>
      </c>
      <c r="F27" s="148">
        <f t="shared" si="5"/>
      </c>
      <c r="G27" s="149">
        <f t="shared" si="8"/>
      </c>
      <c r="H27" s="148">
        <v>2244.08</v>
      </c>
      <c r="I27" s="148">
        <v>2081.19</v>
      </c>
      <c r="J27" s="148">
        <v>2396.88</v>
      </c>
      <c r="K27" s="148">
        <f t="shared" si="6"/>
      </c>
      <c r="L27" s="149">
        <f t="shared" si="7"/>
      </c>
      <c r="M27" s="148">
        <f t="shared" si="19"/>
      </c>
      <c r="N27" s="148">
        <f t="shared" si="20"/>
      </c>
      <c r="O27" s="148">
        <f t="shared" si="21"/>
      </c>
      <c r="P27" s="149">
        <v>60</v>
      </c>
      <c r="Q27" s="148">
        <f t="shared" si="12"/>
      </c>
      <c r="R27" s="192"/>
    </row>
    <row r="28">
      <c r="A28" s="147">
        <v>22</v>
      </c>
      <c r="B28" s="147" t="s">
        <v>35</v>
      </c>
      <c r="C28" s="148">
        <v>1229</v>
      </c>
      <c r="D28" s="148">
        <v>737</v>
      </c>
      <c r="E28" s="148">
        <v>1295.42</v>
      </c>
      <c r="F28" s="148">
        <f t="shared" si="5"/>
      </c>
      <c r="G28" s="149">
        <f t="shared" si="8"/>
      </c>
      <c r="H28" s="148">
        <v>1074</v>
      </c>
      <c r="I28" s="148">
        <v>680</v>
      </c>
      <c r="J28" s="148">
        <v>1216.96</v>
      </c>
      <c r="K28" s="148">
        <f t="shared" si="6"/>
      </c>
      <c r="L28" s="149">
        <f t="shared" si="7"/>
      </c>
      <c r="M28" s="148">
        <f t="shared" si="19"/>
      </c>
      <c r="N28" s="148">
        <f t="shared" si="20"/>
      </c>
      <c r="O28" s="148">
        <f t="shared" si="21"/>
      </c>
      <c r="P28" s="149">
        <v>60</v>
      </c>
      <c r="Q28" s="148">
        <f t="shared" si="12"/>
      </c>
      <c r="R28" s="192"/>
    </row>
    <row r="29">
      <c r="A29" s="147">
        <v>23</v>
      </c>
      <c r="B29" s="147" t="s">
        <v>36</v>
      </c>
      <c r="C29" s="148">
        <v>4978.63</v>
      </c>
      <c r="D29" s="148">
        <v>4089.73</v>
      </c>
      <c r="E29" s="148">
        <v>4806.94</v>
      </c>
      <c r="F29" s="148">
        <f t="shared" si="5"/>
      </c>
      <c r="G29" s="149">
        <f t="shared" si="8"/>
      </c>
      <c r="H29" s="148">
        <v>2736.82</v>
      </c>
      <c r="I29" s="148">
        <v>2669.75</v>
      </c>
      <c r="J29" s="148">
        <v>2905.65</v>
      </c>
      <c r="K29" s="148">
        <f t="shared" si="6"/>
      </c>
      <c r="L29" s="149">
        <f t="shared" si="7"/>
      </c>
      <c r="M29" s="148">
        <f t="shared" si="19"/>
      </c>
      <c r="N29" s="148">
        <f t="shared" si="20"/>
      </c>
      <c r="O29" s="148">
        <f t="shared" si="21"/>
      </c>
      <c r="P29" s="149">
        <v>60</v>
      </c>
      <c r="Q29" s="148">
        <f t="shared" si="12"/>
      </c>
      <c r="R29" s="192"/>
    </row>
    <row r="30">
      <c r="A30" s="147">
        <v>24</v>
      </c>
      <c r="B30" s="147" t="s">
        <v>37</v>
      </c>
      <c r="C30" s="148">
        <v>39.88</v>
      </c>
      <c r="D30" s="148">
        <v>190.54</v>
      </c>
      <c r="E30" s="148">
        <v>38.54</v>
      </c>
      <c r="F30" s="148">
        <f t="shared" si="5"/>
      </c>
      <c r="G30" s="149">
        <f t="shared" si="8"/>
      </c>
      <c r="H30" s="148">
        <v>40.45</v>
      </c>
      <c r="I30" s="148">
        <v>182.23</v>
      </c>
      <c r="J30" s="148">
        <v>37.07</v>
      </c>
      <c r="K30" s="148">
        <f t="shared" si="6"/>
      </c>
      <c r="L30" s="149">
        <f t="shared" si="7"/>
      </c>
      <c r="M30" s="148">
        <f t="shared" si="19"/>
      </c>
      <c r="N30" s="148">
        <f t="shared" si="20"/>
      </c>
      <c r="O30" s="148">
        <f t="shared" si="21"/>
      </c>
      <c r="P30" s="149">
        <v>60</v>
      </c>
      <c r="Q30" s="148">
        <f t="shared" si="12"/>
      </c>
      <c r="R30" s="192"/>
    </row>
    <row r="31">
      <c r="A31" s="147">
        <v>25</v>
      </c>
      <c r="B31" s="147" t="s">
        <v>38</v>
      </c>
      <c r="C31" s="148">
        <v>371.72</v>
      </c>
      <c r="D31" s="148">
        <v>349.77</v>
      </c>
      <c r="E31" s="148">
        <v>378.8</v>
      </c>
      <c r="F31" s="148">
        <f t="shared" si="5"/>
      </c>
      <c r="G31" s="149">
        <f t="shared" si="8"/>
      </c>
      <c r="H31" s="148">
        <v>469.04</v>
      </c>
      <c r="I31" s="148">
        <v>490.84</v>
      </c>
      <c r="J31" s="148">
        <v>503.33</v>
      </c>
      <c r="K31" s="148">
        <f t="shared" si="6"/>
      </c>
      <c r="L31" s="149">
        <f t="shared" si="7"/>
      </c>
      <c r="M31" s="148">
        <f t="shared" si="19"/>
      </c>
      <c r="N31" s="148">
        <f t="shared" si="20"/>
      </c>
      <c r="O31" s="148">
        <f t="shared" si="21"/>
      </c>
      <c r="P31" s="149">
        <v>60</v>
      </c>
      <c r="Q31" s="148">
        <f t="shared" si="12"/>
      </c>
      <c r="R31" s="192"/>
    </row>
    <row r="32">
      <c r="A32" s="147">
        <v>26</v>
      </c>
      <c r="B32" s="147" t="s">
        <v>39</v>
      </c>
      <c r="C32" s="148">
        <v>52.53</v>
      </c>
      <c r="D32" s="148">
        <v>52.03</v>
      </c>
      <c r="E32" s="148">
        <v>44.95</v>
      </c>
      <c r="F32" s="148">
        <f t="shared" si="5"/>
      </c>
      <c r="G32" s="149">
        <f t="shared" si="8"/>
      </c>
      <c r="H32" s="148">
        <v>10.61</v>
      </c>
      <c r="I32" s="148">
        <v>14.82</v>
      </c>
      <c r="J32" s="148">
        <v>9.88</v>
      </c>
      <c r="K32" s="148">
        <f t="shared" si="6"/>
      </c>
      <c r="L32" s="149">
        <f t="shared" si="7"/>
      </c>
      <c r="M32" s="148">
        <f t="shared" si="19"/>
      </c>
      <c r="N32" s="148">
        <f t="shared" si="20"/>
      </c>
      <c r="O32" s="148">
        <f t="shared" si="21"/>
      </c>
      <c r="P32" s="149">
        <v>60</v>
      </c>
      <c r="Q32" s="148">
        <f t="shared" si="12"/>
      </c>
      <c r="R32" s="192"/>
    </row>
    <row r="33">
      <c r="A33" s="147">
        <v>27</v>
      </c>
      <c r="B33" s="147" t="s">
        <v>40</v>
      </c>
      <c r="C33" s="148">
        <v>1521.31</v>
      </c>
      <c r="D33" s="148">
        <v>1416.23</v>
      </c>
      <c r="E33" s="148">
        <v>1541.75</v>
      </c>
      <c r="F33" s="148">
        <f t="shared" si="5"/>
      </c>
      <c r="G33" s="149">
        <f t="shared" si="8"/>
      </c>
      <c r="H33" s="148">
        <v>2901.56</v>
      </c>
      <c r="I33" s="148">
        <v>2493.93</v>
      </c>
      <c r="J33" s="148">
        <v>3041.13</v>
      </c>
      <c r="K33" s="148">
        <f t="shared" si="6"/>
      </c>
      <c r="L33" s="149">
        <f t="shared" si="7"/>
      </c>
      <c r="M33" s="148">
        <f t="shared" si="19"/>
      </c>
      <c r="N33" s="148">
        <f t="shared" si="20"/>
      </c>
      <c r="O33" s="148">
        <f t="shared" si="21"/>
      </c>
      <c r="P33" s="149">
        <v>60</v>
      </c>
      <c r="Q33" s="148">
        <f t="shared" si="12"/>
      </c>
      <c r="R33" s="192"/>
    </row>
    <row r="34">
      <c r="A34" s="147">
        <v>28</v>
      </c>
      <c r="B34" s="147" t="s">
        <v>41</v>
      </c>
      <c r="C34" s="148">
        <v>35.31</v>
      </c>
      <c r="D34" s="148">
        <v>34.28</v>
      </c>
      <c r="E34" s="148">
        <v>29.51</v>
      </c>
      <c r="F34" s="148">
        <f t="shared" si="5"/>
      </c>
      <c r="G34" s="149">
        <f t="shared" si="8"/>
      </c>
      <c r="H34" s="148">
        <v>10.49</v>
      </c>
      <c r="I34" s="148">
        <v>29.19</v>
      </c>
      <c r="J34" s="148">
        <v>10.17</v>
      </c>
      <c r="K34" s="148">
        <f t="shared" si="6"/>
      </c>
      <c r="L34" s="149">
        <f t="shared" si="7"/>
      </c>
      <c r="M34" s="148">
        <f t="shared" si="19"/>
      </c>
      <c r="N34" s="148">
        <f t="shared" si="20"/>
      </c>
      <c r="O34" s="148">
        <f t="shared" si="21"/>
      </c>
      <c r="P34" s="149">
        <v>60</v>
      </c>
      <c r="Q34" s="148">
        <f t="shared" si="12"/>
      </c>
      <c r="R34" s="192"/>
    </row>
    <row r="35">
      <c r="A35" s="147">
        <v>29</v>
      </c>
      <c r="B35" s="147" t="s">
        <v>42</v>
      </c>
      <c r="C35" s="148">
        <v>649.59</v>
      </c>
      <c r="D35" s="148">
        <v>242.34</v>
      </c>
      <c r="E35" s="148">
        <v>76.79</v>
      </c>
      <c r="F35" s="148">
        <f t="shared" si="5"/>
      </c>
      <c r="G35" s="149">
        <f t="shared" si="8"/>
      </c>
      <c r="H35" s="148">
        <v>149.6</v>
      </c>
      <c r="I35" s="148">
        <v>183.37</v>
      </c>
      <c r="J35" s="148">
        <v>251.35</v>
      </c>
      <c r="K35" s="148">
        <f t="shared" si="6"/>
      </c>
      <c r="L35" s="149">
        <f t="shared" si="7"/>
      </c>
      <c r="M35" s="148">
        <f t="shared" si="19"/>
      </c>
      <c r="N35" s="148">
        <f t="shared" si="20"/>
      </c>
      <c r="O35" s="148">
        <f t="shared" si="21"/>
      </c>
      <c r="P35" s="149">
        <v>60</v>
      </c>
      <c r="Q35" s="148">
        <f t="shared" si="12"/>
      </c>
      <c r="R35" s="192"/>
    </row>
    <row r="36">
      <c r="A36" s="147">
        <v>30</v>
      </c>
      <c r="B36" s="147" t="s">
        <v>43</v>
      </c>
      <c r="C36" s="148">
        <v>212.64</v>
      </c>
      <c r="D36" s="148">
        <v>228.52</v>
      </c>
      <c r="E36" s="148">
        <v>201.44</v>
      </c>
      <c r="F36" s="148">
        <f t="shared" si="5"/>
      </c>
      <c r="G36" s="149">
        <f t="shared" si="8"/>
      </c>
      <c r="H36" s="148">
        <v>50.33</v>
      </c>
      <c r="I36" s="148">
        <v>49.85</v>
      </c>
      <c r="J36" s="148">
        <v>47.47</v>
      </c>
      <c r="K36" s="148">
        <f t="shared" si="6"/>
      </c>
      <c r="L36" s="149">
        <f t="shared" si="7"/>
      </c>
      <c r="M36" s="148">
        <f t="shared" si="19"/>
      </c>
      <c r="N36" s="148">
        <f t="shared" si="20"/>
      </c>
      <c r="O36" s="148">
        <f t="shared" si="21"/>
      </c>
      <c r="P36" s="149">
        <v>61</v>
      </c>
      <c r="Q36" s="148">
        <f ref="Q36:Q37" t="shared" si="22">O36-M36</f>
      </c>
      <c r="R36" s="192"/>
    </row>
    <row r="37">
      <c r="A37" s="147">
        <v>31</v>
      </c>
      <c r="B37" s="147" t="s">
        <v>44</v>
      </c>
      <c r="C37" s="148">
        <v>9.07</v>
      </c>
      <c r="D37" s="148">
        <v>7.74</v>
      </c>
      <c r="E37" s="148">
        <v>8.77</v>
      </c>
      <c r="F37" s="148">
        <f t="shared" si="5"/>
      </c>
      <c r="G37" s="149">
        <f t="shared" si="8"/>
      </c>
      <c r="H37" s="148">
        <v>14.98</v>
      </c>
      <c r="I37" s="148">
        <v>12.72</v>
      </c>
      <c r="J37" s="148">
        <v>14.72</v>
      </c>
      <c r="K37" s="148">
        <f t="shared" si="6"/>
      </c>
      <c r="L37" s="149">
        <f t="shared" si="7"/>
      </c>
      <c r="M37" s="148">
        <f t="shared" si="19"/>
      </c>
      <c r="N37" s="148">
        <f t="shared" si="20"/>
      </c>
      <c r="O37" s="148">
        <f t="shared" si="21"/>
      </c>
      <c r="P37" s="149">
        <v>62</v>
      </c>
      <c r="Q37" s="148">
        <f t="shared" si="22"/>
      </c>
      <c r="R37" s="192"/>
    </row>
    <row r="38">
      <c r="A38" s="147">
        <v>32</v>
      </c>
      <c r="B38" s="147" t="s">
        <v>45</v>
      </c>
      <c r="C38" s="148">
        <v>710</v>
      </c>
      <c r="D38" s="148">
        <v>458</v>
      </c>
      <c r="E38" s="148">
        <v>775.21</v>
      </c>
      <c r="F38" s="148">
        <f t="shared" si="5"/>
      </c>
      <c r="G38" s="149">
        <f t="shared" si="8"/>
      </c>
      <c r="H38" s="148">
        <v>1244</v>
      </c>
      <c r="I38" s="148">
        <v>900</v>
      </c>
      <c r="J38" s="148">
        <v>1294.72</v>
      </c>
      <c r="K38" s="148">
        <f t="shared" si="6"/>
      </c>
      <c r="L38" s="149">
        <f t="shared" si="7"/>
      </c>
      <c r="M38" s="148">
        <f t="shared" si="19"/>
      </c>
      <c r="N38" s="148">
        <f t="shared" si="20"/>
      </c>
      <c r="O38" s="148">
        <f t="shared" si="21"/>
      </c>
      <c r="P38" s="149">
        <v>60</v>
      </c>
      <c r="Q38" s="148">
        <f t="shared" si="12"/>
      </c>
      <c r="R38" s="192"/>
    </row>
    <row r="39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58" t="shared" si="23">+(E39-C39)</f>
      </c>
      <c r="G39" s="75">
        <f t="shared" si="8"/>
      </c>
      <c r="H39" s="59">
        <f>SUM(H20:H38)</f>
      </c>
      <c r="I39" s="59">
        <f>SUM(I20:I38)</f>
      </c>
      <c r="J39" s="59">
        <f>SUM(J20:J38)</f>
      </c>
      <c r="K39" s="59">
        <f ref="K39:K43" t="shared" si="24">+(J39-H39)</f>
      </c>
      <c r="L39" s="75">
        <f t="shared" si="7"/>
      </c>
      <c r="M39" s="59">
        <f>H39/C39%</f>
      </c>
      <c r="N39" s="59">
        <f>I39/D39%</f>
      </c>
      <c r="O39" s="59">
        <f>J39/E39%</f>
      </c>
      <c r="P39" s="59">
        <v>60</v>
      </c>
      <c r="Q39" s="59">
        <f ref="Q39:Q43" t="shared" si="25">+(O39-M39)</f>
      </c>
      <c r="R39" s="192"/>
    </row>
    <row r="40">
      <c r="A40" s="150">
        <v>33</v>
      </c>
      <c r="B40" s="147" t="s">
        <v>47</v>
      </c>
      <c r="C40" s="148">
        <v>12502.9</v>
      </c>
      <c r="D40" s="148">
        <v>11095.82</v>
      </c>
      <c r="E40" s="148">
        <v>14607.72</v>
      </c>
      <c r="F40" s="148">
        <f t="shared" si="5"/>
      </c>
      <c r="G40" s="149">
        <f t="shared" si="8"/>
      </c>
      <c r="H40" s="148">
        <v>2962.91</v>
      </c>
      <c r="I40" s="148">
        <v>4552.59</v>
      </c>
      <c r="J40" s="148">
        <v>6360.71</v>
      </c>
      <c r="K40" s="148">
        <f t="shared" si="6"/>
      </c>
      <c r="L40" s="149">
        <f t="shared" si="7"/>
      </c>
      <c r="M40" s="148">
        <f>H40/C40%</f>
      </c>
      <c r="N40" s="148">
        <f>I40/D40%</f>
      </c>
      <c r="O40" s="148">
        <f>J40/E40%</f>
      </c>
      <c r="P40" s="149">
        <v>60</v>
      </c>
      <c r="Q40" s="148">
        <f t="shared" si="12"/>
      </c>
      <c r="R40" s="192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23"/>
      </c>
      <c r="G41" s="75">
        <f t="shared" si="8"/>
      </c>
      <c r="H41" s="59">
        <f>SUM(H40:H40)</f>
      </c>
      <c r="I41" s="59">
        <f>SUM(I40:I40)</f>
      </c>
      <c r="J41" s="59">
        <f>SUM(J40:J40)</f>
      </c>
      <c r="K41" s="59">
        <f t="shared" si="24"/>
      </c>
      <c r="L41" s="75">
        <f t="shared" si="7"/>
      </c>
      <c r="M41" s="59">
        <f>H41/C41%</f>
      </c>
      <c r="N41" s="59">
        <f>I41/D41%</f>
      </c>
      <c r="O41" s="59">
        <f>J41/E41%</f>
      </c>
      <c r="P41" s="59">
        <v>60</v>
      </c>
      <c r="Q41" s="59">
        <f t="shared" si="25"/>
      </c>
      <c r="R41" s="192"/>
    </row>
    <row r="42">
      <c r="A42" s="150">
        <v>34</v>
      </c>
      <c r="B42" s="147" t="s">
        <v>49</v>
      </c>
      <c r="C42" s="148">
        <v>13612.89</v>
      </c>
      <c r="D42" s="148">
        <v>12724.41</v>
      </c>
      <c r="E42" s="148">
        <v>13239.63</v>
      </c>
      <c r="F42" s="148">
        <f t="shared" si="5"/>
      </c>
      <c r="G42" s="149">
        <f t="shared" si="8"/>
      </c>
      <c r="H42" s="148">
        <v>5211.11</v>
      </c>
      <c r="I42" s="148">
        <v>4405.86</v>
      </c>
      <c r="J42" s="148">
        <v>5390.8</v>
      </c>
      <c r="K42" s="148">
        <f t="shared" si="6"/>
      </c>
      <c r="L42" s="149">
        <f t="shared" si="7"/>
      </c>
      <c r="M42" s="148">
        <f>H42/C42%</f>
      </c>
      <c r="N42" s="148">
        <f>I42/D42%</f>
      </c>
      <c r="O42" s="148">
        <f>J42/E42%</f>
      </c>
      <c r="P42" s="149">
        <v>60</v>
      </c>
      <c r="Q42" s="148">
        <f t="shared" si="12"/>
      </c>
      <c r="R42" s="192"/>
    </row>
    <row r="43">
      <c r="A43" s="57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23"/>
      </c>
      <c r="G43" s="75">
        <f t="shared" si="8"/>
      </c>
      <c r="H43" s="59">
        <f>SUM(H42:H42)</f>
      </c>
      <c r="I43" s="59">
        <f>SUM(I42:I42)</f>
      </c>
      <c r="J43" s="59">
        <f>SUM(J42:J42)</f>
      </c>
      <c r="K43" s="59">
        <f t="shared" si="24"/>
      </c>
      <c r="L43" s="75">
        <f t="shared" si="7"/>
      </c>
      <c r="M43" s="59">
        <f ref="M43:O51" t="shared" si="32">H43/C43%</f>
      </c>
      <c r="N43" s="59">
        <f t="shared" si="32"/>
      </c>
      <c r="O43" s="59">
        <f t="shared" si="32"/>
      </c>
      <c r="P43" s="59">
        <v>60</v>
      </c>
      <c r="Q43" s="59">
        <f t="shared" si="25"/>
      </c>
      <c r="R43" s="192"/>
    </row>
    <row r="44">
      <c r="A44" s="147">
        <v>35</v>
      </c>
      <c r="B44" s="147" t="s">
        <v>51</v>
      </c>
      <c r="C44" s="148">
        <v>453.88</v>
      </c>
      <c r="D44" s="148">
        <v>279.58</v>
      </c>
      <c r="E44" s="148">
        <v>528.38</v>
      </c>
      <c r="F44" s="148">
        <f t="shared" si="23"/>
      </c>
      <c r="G44" s="149">
        <f t="shared" si="8"/>
      </c>
      <c r="H44" s="148">
        <v>1060.87</v>
      </c>
      <c r="I44" s="148">
        <v>691.24</v>
      </c>
      <c r="J44" s="148">
        <v>1208.37</v>
      </c>
      <c r="K44" s="148">
        <f t="shared" si="6"/>
      </c>
      <c r="L44" s="149">
        <f t="shared" si="7"/>
      </c>
      <c r="M44" s="148">
        <f t="shared" si="32"/>
      </c>
      <c r="N44" s="148">
        <f t="shared" si="32"/>
      </c>
      <c r="O44" s="148">
        <f t="shared" si="32"/>
      </c>
      <c r="P44" s="149">
        <v>60</v>
      </c>
      <c r="Q44" s="148">
        <f t="shared" si="12"/>
      </c>
      <c r="R44" s="192"/>
    </row>
    <row r="45">
      <c r="A45" s="147">
        <v>36</v>
      </c>
      <c r="B45" s="147" t="s">
        <v>52</v>
      </c>
      <c r="C45" s="148">
        <v>548.01</v>
      </c>
      <c r="D45" s="148">
        <v>533.05</v>
      </c>
      <c r="E45" s="148">
        <v>538.72</v>
      </c>
      <c r="F45" s="148">
        <f t="shared" si="23"/>
      </c>
      <c r="G45" s="149">
        <f t="shared" si="8"/>
      </c>
      <c r="H45" s="148">
        <v>203.37</v>
      </c>
      <c r="I45" s="148">
        <v>198.62</v>
      </c>
      <c r="J45" s="148">
        <v>204.1</v>
      </c>
      <c r="K45" s="148">
        <f t="shared" si="6"/>
      </c>
      <c r="L45" s="149">
        <f t="shared" si="7"/>
      </c>
      <c r="M45" s="148">
        <f t="shared" si="32"/>
      </c>
      <c r="N45" s="148">
        <f t="shared" si="32"/>
      </c>
      <c r="O45" s="148">
        <f t="shared" si="32"/>
      </c>
      <c r="P45" s="149">
        <v>60</v>
      </c>
      <c r="Q45" s="148">
        <f t="shared" si="12"/>
      </c>
      <c r="R45" s="192"/>
    </row>
    <row r="46">
      <c r="A46" s="147">
        <v>37</v>
      </c>
      <c r="B46" s="147" t="s">
        <v>53</v>
      </c>
      <c r="C46" s="148">
        <v>49.55</v>
      </c>
      <c r="D46" s="148">
        <v>37.26</v>
      </c>
      <c r="E46" s="148">
        <v>50.63</v>
      </c>
      <c r="F46" s="148">
        <f t="shared" si="23"/>
      </c>
      <c r="G46" s="149">
        <f t="shared" si="8"/>
      </c>
      <c r="H46" s="148">
        <v>519.85</v>
      </c>
      <c r="I46" s="148">
        <v>297.39</v>
      </c>
      <c r="J46" s="148">
        <v>479.52</v>
      </c>
      <c r="K46" s="148">
        <f t="shared" si="6"/>
      </c>
      <c r="L46" s="149">
        <f t="shared" si="7"/>
      </c>
      <c r="M46" s="148">
        <f t="shared" si="32"/>
      </c>
      <c r="N46" s="148">
        <f t="shared" si="32"/>
      </c>
      <c r="O46" s="148">
        <f t="shared" si="32"/>
      </c>
      <c r="P46" s="149">
        <v>60</v>
      </c>
      <c r="Q46" s="148">
        <f t="shared" si="12"/>
      </c>
      <c r="R46" s="192"/>
    </row>
    <row r="47">
      <c r="A47" s="147">
        <v>38</v>
      </c>
      <c r="B47" s="147" t="s">
        <v>54</v>
      </c>
      <c r="C47" s="148">
        <v>4.29</v>
      </c>
      <c r="D47" s="148">
        <v>1.47</v>
      </c>
      <c r="E47" s="148">
        <v>2.98</v>
      </c>
      <c r="F47" s="148">
        <f t="shared" si="23"/>
      </c>
      <c r="G47" s="149">
        <f t="shared" si="8"/>
      </c>
      <c r="H47" s="148">
        <v>45.46</v>
      </c>
      <c r="I47" s="148">
        <v>12.4</v>
      </c>
      <c r="J47" s="148">
        <v>53.41</v>
      </c>
      <c r="K47" s="148">
        <f t="shared" si="6"/>
      </c>
      <c r="L47" s="149">
        <f t="shared" si="7"/>
      </c>
      <c r="M47" s="148">
        <f t="shared" si="32"/>
      </c>
      <c r="N47" s="148">
        <f t="shared" si="32"/>
      </c>
      <c r="O47" s="148">
        <f t="shared" si="32"/>
      </c>
      <c r="P47" s="149">
        <v>60</v>
      </c>
      <c r="Q47" s="148">
        <f t="shared" si="12"/>
      </c>
      <c r="R47" s="192"/>
    </row>
    <row r="48">
      <c r="A48" s="147">
        <v>39</v>
      </c>
      <c r="B48" s="147" t="s">
        <v>55</v>
      </c>
      <c r="C48" s="148">
        <v>253.17</v>
      </c>
      <c r="D48" s="148">
        <v>189.58</v>
      </c>
      <c r="E48" s="148">
        <v>259.86</v>
      </c>
      <c r="F48" s="148">
        <f t="shared" si="23"/>
      </c>
      <c r="G48" s="149">
        <f t="shared" si="8"/>
      </c>
      <c r="H48" s="148">
        <v>309.54</v>
      </c>
      <c r="I48" s="148">
        <v>244.64</v>
      </c>
      <c r="J48" s="148">
        <v>326.52</v>
      </c>
      <c r="K48" s="148">
        <f t="shared" si="6"/>
      </c>
      <c r="L48" s="149">
        <f t="shared" si="7"/>
      </c>
      <c r="M48" s="148">
        <f t="shared" si="32"/>
      </c>
      <c r="N48" s="148">
        <f t="shared" si="32"/>
      </c>
      <c r="O48" s="148">
        <f t="shared" si="32"/>
      </c>
      <c r="P48" s="149">
        <v>60</v>
      </c>
      <c r="Q48" s="148">
        <f t="shared" si="12"/>
      </c>
      <c r="R48" s="192"/>
    </row>
    <row r="49">
      <c r="A49" s="147">
        <v>40</v>
      </c>
      <c r="B49" s="147" t="s">
        <v>56</v>
      </c>
      <c r="C49" s="148">
        <v>2.31</v>
      </c>
      <c r="D49" s="148">
        <v>1.45</v>
      </c>
      <c r="E49" s="148">
        <v>2.03</v>
      </c>
      <c r="F49" s="148">
        <f t="shared" si="23"/>
      </c>
      <c r="G49" s="149">
        <f t="shared" si="8"/>
      </c>
      <c r="H49" s="148">
        <v>63.32</v>
      </c>
      <c r="I49" s="148">
        <v>37.07</v>
      </c>
      <c r="J49" s="148">
        <v>71.73</v>
      </c>
      <c r="K49" s="148">
        <f t="shared" si="6"/>
      </c>
      <c r="L49" s="149">
        <f t="shared" si="7"/>
      </c>
      <c r="M49" s="148">
        <f t="shared" si="32"/>
      </c>
      <c r="N49" s="148">
        <f t="shared" si="32"/>
      </c>
      <c r="O49" s="148">
        <f t="shared" si="32"/>
      </c>
      <c r="P49" s="149">
        <v>60</v>
      </c>
      <c r="Q49" s="148">
        <f t="shared" si="12"/>
      </c>
      <c r="R49" s="192"/>
    </row>
    <row r="50">
      <c r="A50" s="147">
        <v>41</v>
      </c>
      <c r="B50" s="147" t="s">
        <v>57</v>
      </c>
      <c r="C50" s="148">
        <v>110.15</v>
      </c>
      <c r="D50" s="148">
        <v>50.74</v>
      </c>
      <c r="E50" s="148">
        <v>85.05</v>
      </c>
      <c r="F50" s="148">
        <f t="shared" si="23"/>
      </c>
      <c r="G50" s="149">
        <f t="shared" si="8"/>
      </c>
      <c r="H50" s="148">
        <v>90.76</v>
      </c>
      <c r="I50" s="148">
        <v>72.72</v>
      </c>
      <c r="J50" s="148">
        <v>91.57</v>
      </c>
      <c r="K50" s="148">
        <f t="shared" si="6"/>
      </c>
      <c r="L50" s="149">
        <f t="shared" si="7"/>
      </c>
      <c r="M50" s="148">
        <f t="shared" si="32"/>
      </c>
      <c r="N50" s="148">
        <f t="shared" si="32"/>
      </c>
      <c r="O50" s="148">
        <f t="shared" si="32"/>
      </c>
      <c r="P50" s="149">
        <v>60</v>
      </c>
      <c r="Q50" s="148">
        <f t="shared" si="12"/>
      </c>
      <c r="R50" s="192"/>
    </row>
    <row r="51">
      <c r="A51" s="147">
        <v>42</v>
      </c>
      <c r="B51" s="147" t="s">
        <v>58</v>
      </c>
      <c r="C51" s="148">
        <v>85.69</v>
      </c>
      <c r="D51" s="148">
        <v>70.93</v>
      </c>
      <c r="E51" s="148">
        <v>85.01</v>
      </c>
      <c r="F51" s="148">
        <f t="shared" si="23"/>
      </c>
      <c r="G51" s="149">
        <f t="shared" si="8"/>
      </c>
      <c r="H51" s="148">
        <v>125.71</v>
      </c>
      <c r="I51" s="148">
        <v>94.33</v>
      </c>
      <c r="J51" s="148">
        <v>129.57</v>
      </c>
      <c r="K51" s="148">
        <f t="shared" si="6"/>
      </c>
      <c r="L51" s="149">
        <f t="shared" si="7"/>
      </c>
      <c r="M51" s="148">
        <f t="shared" si="32"/>
      </c>
      <c r="N51" s="148">
        <f t="shared" si="32"/>
      </c>
      <c r="O51" s="148">
        <f t="shared" si="32"/>
      </c>
      <c r="P51" s="149">
        <v>60</v>
      </c>
      <c r="Q51" s="148">
        <f t="shared" si="12"/>
      </c>
      <c r="R51" s="192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60" t="shared" si="33">+(E52-C52)</f>
      </c>
      <c r="G52" s="75">
        <f t="shared" si="8"/>
      </c>
      <c r="H52" s="59">
        <f>SUM(H44:H51)</f>
      </c>
      <c r="I52" s="59">
        <f>SUM(I44:I51)</f>
      </c>
      <c r="J52" s="59">
        <f>SUM(J44:J51)</f>
      </c>
      <c r="K52" s="59">
        <f ref="K52:K60" t="shared" si="34">+(J52-H52)</f>
      </c>
      <c r="L52" s="75">
        <f t="shared" si="7"/>
      </c>
      <c r="M52" s="59">
        <f ref="M52:O60" t="shared" si="35">H52/C52%</f>
      </c>
      <c r="N52" s="59">
        <f t="shared" si="35"/>
      </c>
      <c r="O52" s="59">
        <f t="shared" si="35"/>
      </c>
      <c r="P52" s="75">
        <v>60</v>
      </c>
      <c r="Q52" s="59">
        <f ref="Q52:Q58" t="shared" si="36">O52-M52</f>
      </c>
      <c r="R52" s="192"/>
    </row>
    <row r="53">
      <c r="A53" s="147">
        <v>43</v>
      </c>
      <c r="B53" s="147" t="s">
        <v>171</v>
      </c>
      <c r="C53" s="148">
        <v>0</v>
      </c>
      <c r="D53" s="148">
        <v>0</v>
      </c>
      <c r="E53" s="148">
        <v>0</v>
      </c>
      <c r="F53" s="148">
        <f t="shared" si="23"/>
      </c>
      <c r="G53" s="149">
        <f t="shared" si="8"/>
      </c>
      <c r="H53" s="148">
        <v>0</v>
      </c>
      <c r="I53" s="148">
        <v>0</v>
      </c>
      <c r="J53" s="148">
        <v>0</v>
      </c>
      <c r="K53" s="148">
        <f t="shared" si="6"/>
      </c>
      <c r="L53" s="149">
        <f t="shared" si="7"/>
      </c>
      <c r="M53" s="148">
        <f t="shared" si="35"/>
      </c>
      <c r="N53" s="148">
        <f t="shared" si="35"/>
      </c>
      <c r="O53" s="148">
        <f t="shared" si="35"/>
      </c>
      <c r="P53" s="149">
        <v>60</v>
      </c>
      <c r="Q53" s="148">
        <f t="shared" si="36"/>
      </c>
      <c r="R53" s="192"/>
    </row>
    <row r="54">
      <c r="A54" s="147">
        <v>44</v>
      </c>
      <c r="B54" s="147" t="s">
        <v>172</v>
      </c>
      <c r="C54" s="148">
        <v>8.39</v>
      </c>
      <c r="D54" s="148">
        <v>0</v>
      </c>
      <c r="E54" s="148">
        <v>0</v>
      </c>
      <c r="F54" s="148">
        <f t="shared" si="23"/>
      </c>
      <c r="G54" s="149">
        <f t="shared" si="8"/>
      </c>
      <c r="H54" s="148">
        <v>0</v>
      </c>
      <c r="I54" s="148">
        <v>0</v>
      </c>
      <c r="J54" s="148">
        <v>0</v>
      </c>
      <c r="K54" s="148">
        <f t="shared" si="6"/>
      </c>
      <c r="L54" s="149">
        <f t="shared" si="7"/>
      </c>
      <c r="M54" s="148">
        <f t="shared" si="35"/>
      </c>
      <c r="N54" s="148">
        <f t="shared" si="35"/>
      </c>
      <c r="O54" s="148">
        <f t="shared" si="35"/>
      </c>
      <c r="P54" s="149">
        <v>60</v>
      </c>
      <c r="Q54" s="148">
        <f t="shared" si="36"/>
      </c>
      <c r="R54" s="192"/>
    </row>
    <row r="55">
      <c r="A55" s="147">
        <v>45</v>
      </c>
      <c r="B55" s="147" t="s">
        <v>173</v>
      </c>
      <c r="C55" s="148">
        <v>51.63</v>
      </c>
      <c r="D55" s="148">
        <v>47.74</v>
      </c>
      <c r="E55" s="148">
        <v>65.27</v>
      </c>
      <c r="F55" s="148">
        <f t="shared" si="23"/>
      </c>
      <c r="G55" s="149">
        <f t="shared" si="8"/>
      </c>
      <c r="H55" s="148">
        <v>0</v>
      </c>
      <c r="I55" s="148">
        <v>0</v>
      </c>
      <c r="J55" s="148">
        <v>0</v>
      </c>
      <c r="K55" s="148">
        <f t="shared" si="6"/>
      </c>
      <c r="L55" s="149">
        <f t="shared" si="7"/>
      </c>
      <c r="M55" s="148">
        <f t="shared" si="35"/>
      </c>
      <c r="N55" s="148">
        <f t="shared" si="35"/>
      </c>
      <c r="O55" s="148">
        <f t="shared" si="35"/>
      </c>
      <c r="P55" s="149">
        <v>60</v>
      </c>
      <c r="Q55" s="148">
        <f t="shared" si="36"/>
      </c>
      <c r="R55" s="192"/>
    </row>
    <row r="56">
      <c r="A56" s="147">
        <v>46</v>
      </c>
      <c r="B56" s="147" t="s">
        <v>174</v>
      </c>
      <c r="C56" s="148">
        <v>0</v>
      </c>
      <c r="D56" s="148">
        <v>0</v>
      </c>
      <c r="E56" s="148">
        <v>0</v>
      </c>
      <c r="F56" s="148">
        <f t="shared" si="23"/>
      </c>
      <c r="G56" s="149">
        <f t="shared" si="8"/>
      </c>
      <c r="H56" s="148">
        <v>0</v>
      </c>
      <c r="I56" s="148">
        <v>0</v>
      </c>
      <c r="J56" s="148">
        <v>0</v>
      </c>
      <c r="K56" s="148">
        <f t="shared" si="6"/>
      </c>
      <c r="L56" s="149">
        <f t="shared" si="7"/>
      </c>
      <c r="M56" s="148">
        <f t="shared" si="35"/>
      </c>
      <c r="N56" s="148">
        <f t="shared" si="35"/>
      </c>
      <c r="O56" s="148">
        <f t="shared" si="35"/>
      </c>
      <c r="P56" s="149">
        <v>60</v>
      </c>
      <c r="Q56" s="148">
        <f t="shared" si="36"/>
      </c>
      <c r="R56" s="192"/>
    </row>
    <row r="57">
      <c r="A57" s="147">
        <v>47</v>
      </c>
      <c r="B57" s="147" t="s">
        <v>175</v>
      </c>
      <c r="C57" s="148">
        <v>0.09</v>
      </c>
      <c r="D57" s="148">
        <v>0</v>
      </c>
      <c r="E57" s="148">
        <v>0.1</v>
      </c>
      <c r="F57" s="148">
        <f t="shared" si="23"/>
      </c>
      <c r="G57" s="149">
        <f t="shared" si="8"/>
      </c>
      <c r="H57" s="148">
        <v>0</v>
      </c>
      <c r="I57" s="148">
        <v>0</v>
      </c>
      <c r="J57" s="148">
        <v>0</v>
      </c>
      <c r="K57" s="148">
        <f t="shared" si="6"/>
      </c>
      <c r="L57" s="149">
        <f t="shared" si="7"/>
      </c>
      <c r="M57" s="148">
        <f t="shared" si="35"/>
      </c>
      <c r="N57" s="148">
        <f t="shared" si="35"/>
      </c>
      <c r="O57" s="148">
        <f t="shared" si="35"/>
      </c>
      <c r="P57" s="149">
        <v>60</v>
      </c>
      <c r="Q57" s="148">
        <f t="shared" si="36"/>
      </c>
      <c r="R57" s="192"/>
    </row>
    <row r="58">
      <c r="A58" s="147">
        <v>48</v>
      </c>
      <c r="B58" s="147" t="s">
        <v>176</v>
      </c>
      <c r="C58" s="148">
        <v>0</v>
      </c>
      <c r="D58" s="148">
        <v>0</v>
      </c>
      <c r="E58" s="148">
        <v>0</v>
      </c>
      <c r="F58" s="148">
        <f t="shared" si="23"/>
      </c>
      <c r="G58" s="149">
        <f t="shared" si="8"/>
      </c>
      <c r="H58" s="148">
        <v>0</v>
      </c>
      <c r="I58" s="148">
        <v>0</v>
      </c>
      <c r="J58" s="148">
        <v>0</v>
      </c>
      <c r="K58" s="148">
        <f t="shared" si="6"/>
      </c>
      <c r="L58" s="149">
        <f t="shared" si="7"/>
      </c>
      <c r="M58" s="148">
        <f t="shared" si="35"/>
      </c>
      <c r="N58" s="148">
        <f t="shared" si="35"/>
      </c>
      <c r="O58" s="148">
        <f t="shared" si="35"/>
      </c>
      <c r="P58" s="149">
        <v>60</v>
      </c>
      <c r="Q58" s="148">
        <f t="shared" si="36"/>
      </c>
      <c r="R58" s="192"/>
    </row>
    <row r="59">
      <c r="A59" s="188"/>
      <c r="B59" s="188" t="s">
        <v>177</v>
      </c>
      <c r="C59" s="59">
        <f>SUM(C53:C58)</f>
      </c>
      <c r="D59" s="59">
        <f>SUM(D53:D58)</f>
      </c>
      <c r="E59" s="59">
        <f>SUM(E53:E58)</f>
      </c>
      <c r="F59" s="59">
        <f t="shared" si="33"/>
      </c>
      <c r="G59" s="75">
        <f t="shared" si="8"/>
      </c>
      <c r="H59" s="59">
        <f>SUM(H53:H58)</f>
      </c>
      <c r="I59" s="59">
        <f>SUM(I53:I58)</f>
      </c>
      <c r="J59" s="59">
        <f>SUM(J53:J58)</f>
      </c>
      <c r="K59" s="59">
        <f t="shared" si="34"/>
      </c>
      <c r="L59" s="75">
        <f t="shared" si="7"/>
      </c>
      <c r="M59" s="59">
        <f>H59/C59%</f>
      </c>
      <c r="N59" s="59">
        <f>I59/D59%</f>
      </c>
      <c r="O59" s="59">
        <f>J59/E59%</f>
      </c>
      <c r="P59" s="75">
        <v>60</v>
      </c>
      <c r="Q59" s="59">
        <f>O59-M59</f>
      </c>
      <c r="R59" s="192"/>
    </row>
    <row r="60">
      <c r="A60" s="182"/>
      <c r="B60" s="182" t="s">
        <v>60</v>
      </c>
      <c r="C60" s="59">
        <f>SUM(C43,C41,C39,C19,C52,C59)</f>
      </c>
      <c r="D60" s="59">
        <f>SUM(D43,D41,D39,D19,D52,D59)</f>
      </c>
      <c r="E60" s="59">
        <f>SUM(E43,E41,E39,E19,E52,E59)</f>
      </c>
      <c r="F60" s="59">
        <f t="shared" si="33"/>
      </c>
      <c r="G60" s="75">
        <f t="shared" si="8"/>
      </c>
      <c r="H60" s="59">
        <f>SUM(H43,H41,H39,H19,H52,H59)</f>
      </c>
      <c r="I60" s="59">
        <f>SUM(I43,I41,I39,I19,I52,I59)</f>
      </c>
      <c r="J60" s="59">
        <f>SUM(J43,J41,J39,J19,J52,J59)</f>
      </c>
      <c r="K60" s="59">
        <f t="shared" si="34"/>
      </c>
      <c r="L60" s="75">
        <f t="shared" si="7"/>
      </c>
      <c r="M60" s="59">
        <f t="shared" si="35"/>
      </c>
      <c r="N60" s="59">
        <f t="shared" si="35"/>
      </c>
      <c r="O60" s="59">
        <f t="shared" si="35"/>
      </c>
      <c r="P60" s="75">
        <v>60</v>
      </c>
      <c r="Q60" s="75">
        <f>IF(M60=0,"",(O60-M60)/M60*100)</f>
      </c>
      <c r="R60" s="192"/>
    </row>
  </sheetData>
  <sheetProtection selectLockedCells="1" selectUnlockedCells="1"/>
  <mergeCells>
    <mergeCell ref="R3:R60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5" sqref="D5"/>
    </sheetView>
  </sheetViews>
  <sheetFormatPr defaultRowHeight="12.75"/>
  <cols>
    <col min="1" max="1" width="19.5703125" customWidth="1" style="43"/>
    <col min="2" max="2" width="18.5703125" customWidth="1" style="43"/>
    <col min="3" max="3" width="16.28515625" customWidth="1" style="43"/>
  </cols>
  <sheetData>
    <row r="1" ht="38.25" customHeight="1">
      <c r="A1" s="43" t="s">
        <v>178</v>
      </c>
      <c r="B1" s="43" t="s">
        <v>179</v>
      </c>
      <c r="C1" s="43" t="s">
        <v>180</v>
      </c>
      <c r="D1" s="43" t="s">
        <v>181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31</vt:i4>
      </vt:variant>
    </vt:vector>
  </HeadingPairs>
  <TitlesOfParts>
    <vt:vector size="52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TIF-1B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2021-03-18T13:20:33Z</cp:lastPrinted>
  <dcterms:created xsi:type="dcterms:W3CDTF">2016-01-05T10:12:04Z</dcterms:created>
  <dcterms:modified xsi:type="dcterms:W3CDTF">2022-08-25T06:13:01Z</dcterms:modified>
</cp:coreProperties>
</file>